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NĂM 2025\TRÌNH BTV\"/>
    </mc:Choice>
  </mc:AlternateContent>
  <xr:revisionPtr revIDLastSave="0" documentId="8_{0068B0B3-451D-432F-841B-4B1870DF034D}" xr6:coauthVersionLast="47" xr6:coauthVersionMax="47" xr10:uidLastSave="{00000000-0000-0000-0000-000000000000}"/>
  <bookViews>
    <workbookView xWindow="-110" yWindow="-110" windowWidth="22180" windowHeight="14140" xr2:uid="{00000000-000D-0000-FFFF-FFFF00000000}"/>
  </bookViews>
  <sheets>
    <sheet name="Sheet1" sheetId="1" r:id="rId1"/>
  </sheets>
  <definedNames>
    <definedName name="_xlnm.Print_Area" localSheetId="0">Sheet1!$A$1:$I$113</definedName>
    <definedName name="_xlnm.Print_Titles" localSheetId="0">Sheet1!$4:$5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1" l="1"/>
  <c r="L69" i="1" s="1"/>
  <c r="K69" i="1"/>
  <c r="L59" i="1"/>
  <c r="K59" i="1"/>
  <c r="M59" i="1"/>
  <c r="N59" i="1" s="1"/>
  <c r="L62" i="1"/>
  <c r="L61" i="1"/>
  <c r="L43" i="1"/>
  <c r="K41" i="1"/>
  <c r="M41" i="1" s="1"/>
  <c r="E22" i="1"/>
  <c r="J22" i="1" s="1"/>
  <c r="L26" i="1"/>
  <c r="L36" i="1"/>
  <c r="D8" i="1"/>
  <c r="D13" i="1" s="1"/>
  <c r="D29" i="1"/>
  <c r="D22" i="1"/>
  <c r="D14" i="1" l="1"/>
  <c r="D15" i="1"/>
  <c r="G108" i="1"/>
  <c r="G88" i="1"/>
  <c r="G89" i="1"/>
  <c r="G90" i="1"/>
  <c r="G91" i="1"/>
  <c r="G98" i="1"/>
  <c r="G99" i="1"/>
  <c r="G100" i="1"/>
  <c r="G102" i="1"/>
  <c r="G103" i="1"/>
  <c r="G104" i="1"/>
  <c r="G105" i="1"/>
  <c r="G107" i="1"/>
  <c r="G109" i="1"/>
  <c r="G84" i="1"/>
  <c r="I41" i="1"/>
  <c r="I48" i="1"/>
  <c r="I47" i="1"/>
  <c r="I45" i="1"/>
  <c r="I43" i="1"/>
  <c r="L29" i="1"/>
  <c r="L46" i="1"/>
  <c r="D12" i="1" l="1"/>
  <c r="I55" i="1"/>
  <c r="L94" i="1"/>
  <c r="L100" i="1"/>
  <c r="L80" i="1"/>
  <c r="K77" i="1"/>
  <c r="K79" i="1" s="1"/>
  <c r="I22" i="1"/>
  <c r="K80" i="1" l="1"/>
  <c r="K82" i="1"/>
  <c r="J41" i="1"/>
  <c r="H106" i="1" l="1"/>
  <c r="H101" i="1"/>
  <c r="G83" i="1"/>
  <c r="G81" i="1"/>
  <c r="G77" i="1"/>
  <c r="G73" i="1"/>
  <c r="G71" i="1"/>
  <c r="G70" i="1"/>
  <c r="G69" i="1"/>
  <c r="G68" i="1"/>
  <c r="G65" i="1"/>
  <c r="G63" i="1"/>
  <c r="G62" i="1"/>
  <c r="G61" i="1"/>
  <c r="G60" i="1"/>
  <c r="G59" i="1"/>
  <c r="G56" i="1"/>
  <c r="F55" i="1"/>
  <c r="H52" i="1"/>
  <c r="G52" i="1"/>
  <c r="G51" i="1"/>
  <c r="G50" i="1"/>
  <c r="G49" i="1"/>
  <c r="G48" i="1"/>
  <c r="G47" i="1"/>
  <c r="G46" i="1"/>
  <c r="G45" i="1"/>
  <c r="G43" i="1"/>
  <c r="G41" i="1"/>
  <c r="G40" i="1"/>
  <c r="G39" i="1"/>
  <c r="G36" i="1"/>
  <c r="G29" i="1"/>
  <c r="G26" i="1"/>
  <c r="G23" i="1"/>
  <c r="F22" i="1"/>
  <c r="K22" i="1" s="1"/>
  <c r="N22" i="1" s="1"/>
  <c r="H20" i="1"/>
  <c r="H19" i="1"/>
  <c r="G11" i="1"/>
  <c r="F10" i="1"/>
  <c r="F9" i="1"/>
  <c r="G9" i="1" s="1"/>
  <c r="I8" i="1"/>
  <c r="I15" i="1" s="1"/>
  <c r="E8" i="1"/>
  <c r="E13" i="1" s="1"/>
  <c r="K26" i="1" l="1"/>
  <c r="F8" i="1"/>
  <c r="I13" i="1"/>
  <c r="I14" i="1"/>
  <c r="E14" i="1"/>
  <c r="E15" i="1"/>
  <c r="G22" i="1"/>
  <c r="G10" i="1"/>
  <c r="F15" i="1" l="1"/>
  <c r="K8" i="1"/>
  <c r="L8" i="1" s="1"/>
  <c r="G8" i="1"/>
  <c r="F13" i="1"/>
  <c r="F14" i="1"/>
  <c r="I12" i="1"/>
  <c r="E12" i="1"/>
  <c r="F12" i="1" l="1"/>
</calcChain>
</file>

<file path=xl/sharedStrings.xml><?xml version="1.0" encoding="utf-8"?>
<sst xmlns="http://schemas.openxmlformats.org/spreadsheetml/2006/main" count="305" uniqueCount="155">
  <si>
    <t>TT</t>
  </si>
  <si>
    <t>Chỉ tiêu</t>
  </si>
  <si>
    <t>Đơn vị</t>
  </si>
  <si>
    <t>Năm 2025</t>
  </si>
  <si>
    <t xml:space="preserve">So sánh  </t>
  </si>
  <si>
    <t>Kế hoạch năm 2026</t>
  </si>
  <si>
    <t>Kế hoạch</t>
  </si>
  <si>
    <t>Ước thực hiện năm 2025</t>
  </si>
  <si>
    <t>Đánh giá chỉ tiêu đạt/không đạt</t>
  </si>
  <si>
    <t>I</t>
  </si>
  <si>
    <t>CHỈ TIÊU VỀ KINH TẾ</t>
  </si>
  <si>
    <t xml:space="preserve">Tổng giá trị sản phẩm trên địa bàn </t>
  </si>
  <si>
    <t>Tỷ đồng</t>
  </si>
  <si>
    <t>Vượt</t>
  </si>
  <si>
    <t>-</t>
  </si>
  <si>
    <t>Nông, lâm nghiệp và thủy sản</t>
  </si>
  <si>
    <t>Công nghiệp, tiểu thủ CN và xây dựng</t>
  </si>
  <si>
    <t>Thương mại, dịch vụ</t>
  </si>
  <si>
    <t xml:space="preserve">Cơ cấu giá trị theo ngành </t>
  </si>
  <si>
    <t>%</t>
  </si>
  <si>
    <t>Công nghiệp, xây dựng</t>
  </si>
  <si>
    <t>Không đạt</t>
  </si>
  <si>
    <t>Thu nhập bình quân đầu người</t>
  </si>
  <si>
    <t>Triệu đồng</t>
  </si>
  <si>
    <t>Tốc độ tăng tổng sản phẩm trên địa bàn</t>
  </si>
  <si>
    <t>Thu Ngân sách nhà nước trên địa bàn</t>
  </si>
  <si>
    <t>Đạt</t>
  </si>
  <si>
    <t>Nông nghiệp</t>
  </si>
  <si>
    <t>6.1</t>
  </si>
  <si>
    <t>Trồng trọt</t>
  </si>
  <si>
    <t>a</t>
  </si>
  <si>
    <t>Diện tích</t>
  </si>
  <si>
    <t>''</t>
  </si>
  <si>
    <t>+ Sắn</t>
  </si>
  <si>
    <t>+ Rau, đậu các loại</t>
  </si>
  <si>
    <t>+ Mía</t>
  </si>
  <si>
    <t>Ha</t>
  </si>
  <si>
    <t xml:space="preserve">+ Cà phê </t>
  </si>
  <si>
    <t>Diện tích trồng mới</t>
  </si>
  <si>
    <t xml:space="preserve">+ Cây cao su </t>
  </si>
  <si>
    <t>+ Cây ăn quả</t>
  </si>
  <si>
    <t>Trong đó, trồng mới</t>
  </si>
  <si>
    <t>+ Dứa</t>
  </si>
  <si>
    <t>+ Mắc Ca</t>
  </si>
  <si>
    <t>+ Cây bời lời</t>
  </si>
  <si>
    <t>+ Cây tiêu</t>
  </si>
  <si>
    <t>+ Dừa</t>
  </si>
  <si>
    <t>b</t>
  </si>
  <si>
    <t>Sản lượng sản phẩm chủ yếu</t>
  </si>
  <si>
    <t>- Sản lượng lương thực có hạt</t>
  </si>
  <si>
    <t>Tấn</t>
  </si>
  <si>
    <t>- Sản lượng lương thực bình quân/người</t>
  </si>
  <si>
    <t>Kg</t>
  </si>
  <si>
    <t>6.2</t>
  </si>
  <si>
    <t>Cây dược liệu các loại</t>
  </si>
  <si>
    <t>Trong đó, diện tích trồng mới</t>
  </si>
  <si>
    <t>6.3</t>
  </si>
  <si>
    <t>Chăn nuôi</t>
  </si>
  <si>
    <t>- Đàn trâu</t>
  </si>
  <si>
    <t>con</t>
  </si>
  <si>
    <t>- Đàn bò</t>
  </si>
  <si>
    <t>- Đàn lợn</t>
  </si>
  <si>
    <t xml:space="preserve"> - Dê</t>
  </si>
  <si>
    <t>- Tổng đàn gia cầm</t>
  </si>
  <si>
    <t>6.4</t>
  </si>
  <si>
    <t>Lâm nghiệp</t>
  </si>
  <si>
    <t xml:space="preserve"> - Trồng mới rừng</t>
  </si>
  <si>
    <t>6.5</t>
  </si>
  <si>
    <t>Thủy sản</t>
  </si>
  <si>
    <t>- Diện tích</t>
  </si>
  <si>
    <t xml:space="preserve"> - Sản lượng</t>
  </si>
  <si>
    <t>6.6</t>
  </si>
  <si>
    <t>Cải tạo vườn tạp</t>
  </si>
  <si>
    <t>Hợp tác xã</t>
  </si>
  <si>
    <t>HTX</t>
  </si>
  <si>
    <t>- Trong đó: Thành lập mới</t>
  </si>
  <si>
    <t>Tổ hợp tác</t>
  </si>
  <si>
    <t>THT</t>
  </si>
  <si>
    <t>II</t>
  </si>
  <si>
    <t>CHỈ TIÊU VỀ VĂN HÓA- XÃ HỘI</t>
  </si>
  <si>
    <t>Dân số</t>
  </si>
  <si>
    <t xml:space="preserve">- Dân số trung bình trong năm </t>
  </si>
  <si>
    <t>người</t>
  </si>
  <si>
    <t xml:space="preserve"> - Tỷ lê tăng dân số tự nhiên</t>
  </si>
  <si>
    <t>&lt;1,4</t>
  </si>
  <si>
    <t>Lao động viêc làm</t>
  </si>
  <si>
    <t>- Tỷ lệ lao động qua đào tạo</t>
  </si>
  <si>
    <t xml:space="preserve">- Dạy nghề lao động nông thôn </t>
  </si>
  <si>
    <t>L.động</t>
  </si>
  <si>
    <t xml:space="preserve"> Y tế</t>
  </si>
  <si>
    <t>"</t>
  </si>
  <si>
    <t>- Số giường bệnh</t>
  </si>
  <si>
    <t>Giường</t>
  </si>
  <si>
    <t xml:space="preserve"> - Tỷ lệ người tham gia BHYT</t>
  </si>
  <si>
    <t xml:space="preserve"> - Tỷ lệ trẻ SDD thể thấp còi</t>
  </si>
  <si>
    <t>&lt;17</t>
  </si>
  <si>
    <t xml:space="preserve"> - Tỷ lệ trẻ SDD thể nhẹ cân</t>
  </si>
  <si>
    <t>&lt;12</t>
  </si>
  <si>
    <t>Giáo dục</t>
  </si>
  <si>
    <t xml:space="preserve"> - Tỷ lệ học sinh đi học đúng độ tuổi</t>
  </si>
  <si>
    <t xml:space="preserve"> + Mẫu giáo</t>
  </si>
  <si>
    <t xml:space="preserve"> + TH-THCS</t>
  </si>
  <si>
    <t xml:space="preserve"> - Tỷ lệ trường đạt chuẩn quốc gia</t>
  </si>
  <si>
    <t>Giảm nghèo</t>
  </si>
  <si>
    <t xml:space="preserve"> - Tổng hộ nghèo trong xã</t>
  </si>
  <si>
    <t>hộ</t>
  </si>
  <si>
    <t>Giảm 0,5-1% theo chuẩn nghèo đa chiều</t>
  </si>
  <si>
    <t xml:space="preserve">         Tỷ lệ</t>
  </si>
  <si>
    <t xml:space="preserve"> - Tổng hộ cận nghèo trong xã</t>
  </si>
  <si>
    <t>Về văn hóa</t>
  </si>
  <si>
    <t>- Tỷ lệ hộ được công nhận gia đình văn hóa</t>
  </si>
  <si>
    <t xml:space="preserve"> - Tỷ lệ thôn, làng có nhà văn hóa</t>
  </si>
  <si>
    <t>Tỷ lệ hộ dân sử dụng điện</t>
  </si>
  <si>
    <t>IV</t>
  </si>
  <si>
    <t>CHỈ TIÊU VỀ MÔI TRƯỜNG</t>
  </si>
  <si>
    <t>Tỷ lệ hộ nông thôn sử dụng nước sinh hoạt hợp vệ sinh</t>
  </si>
  <si>
    <t>Tỷ lệ rác thải rắn sinh hoạt được thu gom, xử lý</t>
  </si>
  <si>
    <t>Tỷ lệ cơ sở SXKD có hệ thống xử lý chất thải đạt tiêu chuẩn về môi trường</t>
  </si>
  <si>
    <t>Tỷ lệ hộ nông thôn có công trình vệ sinh hợp vệ sinh</t>
  </si>
  <si>
    <t>V</t>
  </si>
  <si>
    <t>CHỈ TIÊU QUỐC PHÒNG- AN NINH</t>
  </si>
  <si>
    <t>Tỷ lệ giao quân hàng năm</t>
  </si>
  <si>
    <t>Tỷ lệ giải quyết tố giác, tin báo về tội phạm, kiến nghị khởi tố</t>
  </si>
  <si>
    <t>&gt;90</t>
  </si>
  <si>
    <t>Tỷ lệ khu dân cư, cơ quan, trường học đạt tiêu chuẩn an toàn về an ninh trật tự</t>
  </si>
  <si>
    <t>không Đạt</t>
  </si>
  <si>
    <t>lúa</t>
  </si>
  <si>
    <t>tỉnh</t>
  </si>
  <si>
    <t>Hộ nghèo giảm 0,56%, cận nghèo giảm 0,51%</t>
  </si>
  <si>
    <t>PHỤ LỤC 
MỘT SỐ KẾT QUẢ CHỈ TIÊU KINH TẾ - XÃ HỘI CHỦ YẾU CỦA XÃ SA LOONG NĂM 2025</t>
  </si>
  <si>
    <t>13,15</t>
  </si>
  <si>
    <t>96,43</t>
  </si>
  <si>
    <t>Năm
 2024</t>
  </si>
  <si>
    <t>Giảm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</si>
  <si>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</si>
  <si>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</si>
  <si>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</si>
  <si>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</si>
  <si>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</si>
  <si>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</si>
  <si>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</si>
  <si>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</si>
  <si>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</si>
  <si>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(Kèm theo Báo cáo số        /BC-UBND  ngày     /      /2025 của UBND xã Sa Loong)</t>
  </si>
  <si>
    <t xml:space="preserve"> Uớc TH năm 2025/KH (%)</t>
  </si>
  <si>
    <t>+ Ngô cả năm</t>
  </si>
  <si>
    <t>- Lúa cả năm</t>
  </si>
  <si>
    <t>+ Vụ Đông xuân</t>
  </si>
  <si>
    <t>Năng suất</t>
  </si>
  <si>
    <t>Tạ/ha</t>
  </si>
  <si>
    <t>Sản lượng</t>
  </si>
  <si>
    <t>- Vụ mùa</t>
  </si>
  <si>
    <t>- Vụ Đông xuân</t>
  </si>
  <si>
    <t>Theo chỉ tiêu tỉnh giao</t>
  </si>
  <si>
    <t xml:space="preserve"> - Độ che phủ rừng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</si>
</sst>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_(* #,##0_);_(* \(#,##0\);_(* &quot;-&quot;??_);_(@_)"/>
    <numFmt numFmtId="168" formatCode="_(* #,##0.0_);_(* \(#,##0.0\);_(* &quot;-&quot;?_);_(@_)"/>
    <numFmt numFmtId="169" formatCode="0.0"/>
    <numFmt numFmtId="170" formatCode="_-* #,##0.0\ _₫_-;\-* #,##0.0\ _₫_-;_-* &quot;-&quot;?\ _₫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.VnArial"/>
      <family val="2"/>
    </font>
    <font>
      <sz val="11"/>
      <color theme="1"/>
      <name val="Arial"/>
      <family val="2"/>
    </font>
    <font>
      <sz val="12"/>
      <name val="Times New Roman"/>
      <family val="1"/>
      <charset val="163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4" fillId="0" borderId="0"/>
    <xf numFmtId="0" fontId="9" fillId="0" borderId="0"/>
    <xf numFmtId="0" fontId="2" fillId="0" borderId="0"/>
  </cellStyleXfs>
  <cellXfs count="280">
    <xf numFmtId="0" fontId="0" fillId="0" borderId="0" xfId="0"/>
    <xf numFmtId="0" fontId="4" fillId="2" borderId="0" xfId="2" applyFont="1" applyFill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0" xfId="2" applyNumberFormat="1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164" fontId="4" fillId="2" borderId="2" xfId="1" applyFont="1" applyFill="1" applyBorder="1" applyAlignment="1">
      <alignment vertical="center" wrapText="1"/>
    </xf>
    <xf numFmtId="0" fontId="4" fillId="2" borderId="2" xfId="2" applyFont="1" applyFill="1" applyBorder="1" applyAlignment="1">
      <alignment vertical="center" wrapText="1"/>
    </xf>
    <xf numFmtId="0" fontId="3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68" fontId="3" fillId="2" borderId="0" xfId="2" applyNumberFormat="1" applyFont="1" applyFill="1" applyAlignment="1">
      <alignment horizontal="center" vertical="center"/>
    </xf>
    <xf numFmtId="168" fontId="6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left" vertical="center" wrapText="1"/>
    </xf>
    <xf numFmtId="170" fontId="3" fillId="2" borderId="0" xfId="2" applyNumberFormat="1" applyFont="1" applyFill="1" applyAlignment="1">
      <alignment horizontal="center" vertical="center"/>
    </xf>
    <xf numFmtId="165" fontId="3" fillId="2" borderId="0" xfId="2" applyNumberFormat="1" applyFont="1" applyFill="1" applyAlignment="1">
      <alignment horizontal="center" vertical="center"/>
    </xf>
    <xf numFmtId="168" fontId="4" fillId="2" borderId="0" xfId="2" applyNumberFormat="1" applyFont="1" applyFill="1" applyAlignment="1">
      <alignment horizontal="center" vertical="center"/>
    </xf>
    <xf numFmtId="165" fontId="4" fillId="2" borderId="0" xfId="2" applyNumberFormat="1" applyFont="1" applyFill="1" applyAlignment="1">
      <alignment horizontal="center" vertical="center"/>
    </xf>
    <xf numFmtId="0" fontId="5" fillId="2" borderId="0" xfId="2" quotePrefix="1" applyFont="1" applyFill="1" applyAlignment="1">
      <alignment horizontal="center" vertical="center"/>
    </xf>
    <xf numFmtId="168" fontId="6" fillId="2" borderId="0" xfId="2" quotePrefix="1" applyNumberFormat="1" applyFont="1" applyFill="1" applyAlignment="1">
      <alignment horizontal="center" vertical="center"/>
    </xf>
    <xf numFmtId="170" fontId="3" fillId="2" borderId="0" xfId="2" quotePrefix="1" applyNumberFormat="1" applyFont="1" applyFill="1" applyAlignment="1">
      <alignment horizontal="center" vertical="center"/>
    </xf>
    <xf numFmtId="38" fontId="4" fillId="2" borderId="0" xfId="2" applyNumberFormat="1" applyFont="1" applyFill="1" applyAlignment="1">
      <alignment horizontal="center" vertical="center"/>
    </xf>
    <xf numFmtId="167" fontId="4" fillId="2" borderId="0" xfId="2" applyNumberFormat="1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2" borderId="8" xfId="0" quotePrefix="1" applyFont="1" applyFill="1" applyBorder="1" applyAlignment="1">
      <alignment horizontal="center" vertical="center"/>
    </xf>
    <xf numFmtId="0" fontId="5" fillId="2" borderId="8" xfId="0" quotePrefix="1" applyFont="1" applyFill="1" applyBorder="1" applyAlignment="1">
      <alignment horizontal="center" vertical="center"/>
    </xf>
    <xf numFmtId="170" fontId="6" fillId="2" borderId="0" xfId="2" applyNumberFormat="1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167" fontId="3" fillId="2" borderId="7" xfId="1" quotePrefix="1" applyNumberFormat="1" applyFont="1" applyFill="1" applyBorder="1" applyAlignment="1">
      <alignment horizontal="right" vertical="center" wrapText="1"/>
    </xf>
    <xf numFmtId="164" fontId="3" fillId="2" borderId="7" xfId="1" applyFont="1" applyFill="1" applyBorder="1" applyAlignment="1">
      <alignment horizontal="right" vertical="center" wrapText="1"/>
    </xf>
    <xf numFmtId="167" fontId="3" fillId="2" borderId="7" xfId="1" quotePrefix="1" applyNumberFormat="1" applyFont="1" applyFill="1" applyBorder="1" applyAlignment="1">
      <alignment horizontal="center" vertical="center" wrapText="1"/>
    </xf>
    <xf numFmtId="0" fontId="5" fillId="2" borderId="8" xfId="0" quotePrefix="1" applyFont="1" applyFill="1" applyBorder="1" applyAlignment="1">
      <alignment horizontal="center" vertical="center" wrapText="1"/>
    </xf>
    <xf numFmtId="49" fontId="5" fillId="2" borderId="8" xfId="3" applyNumberFormat="1" applyFont="1" applyFill="1" applyBorder="1" applyAlignment="1">
      <alignment horizontal="justify" vertical="center" wrapText="1"/>
    </xf>
    <xf numFmtId="0" fontId="5" fillId="2" borderId="8" xfId="3" applyFont="1" applyFill="1" applyBorder="1" applyAlignment="1">
      <alignment horizontal="center" vertical="center"/>
    </xf>
    <xf numFmtId="167" fontId="4" fillId="2" borderId="8" xfId="1" quotePrefix="1" applyNumberFormat="1" applyFont="1" applyFill="1" applyBorder="1" applyAlignment="1">
      <alignment horizontal="right" vertical="center"/>
    </xf>
    <xf numFmtId="167" fontId="4" fillId="2" borderId="8" xfId="2" applyNumberFormat="1" applyFont="1" applyFill="1" applyBorder="1" applyAlignment="1">
      <alignment horizontal="right" vertical="center" wrapText="1"/>
    </xf>
    <xf numFmtId="164" fontId="4" fillId="2" borderId="8" xfId="1" applyFont="1" applyFill="1" applyBorder="1" applyAlignment="1">
      <alignment horizontal="right" vertical="center" wrapText="1"/>
    </xf>
    <xf numFmtId="167" fontId="4" fillId="2" borderId="8" xfId="1" applyNumberFormat="1" applyFont="1" applyFill="1" applyBorder="1" applyAlignment="1">
      <alignment horizontal="center" vertical="center"/>
    </xf>
    <xf numFmtId="167" fontId="4" fillId="2" borderId="8" xfId="2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2" borderId="8" xfId="3" applyNumberFormat="1" applyFont="1" applyFill="1" applyBorder="1" applyAlignment="1">
      <alignment horizontal="justify" vertical="center" wrapText="1"/>
    </xf>
    <xf numFmtId="167" fontId="3" fillId="2" borderId="8" xfId="1" quotePrefix="1" applyNumberFormat="1" applyFont="1" applyFill="1" applyBorder="1" applyAlignment="1">
      <alignment horizontal="right" vertical="center" wrapText="1"/>
    </xf>
    <xf numFmtId="0" fontId="4" fillId="2" borderId="8" xfId="2" applyFont="1" applyFill="1" applyBorder="1" applyAlignment="1">
      <alignment horizontal="right" vertical="center" wrapText="1"/>
    </xf>
    <xf numFmtId="165" fontId="4" fillId="2" borderId="8" xfId="1" applyNumberFormat="1" applyFont="1" applyFill="1" applyBorder="1" applyAlignment="1">
      <alignment horizontal="center" vertical="center"/>
    </xf>
    <xf numFmtId="167" fontId="3" fillId="2" borderId="8" xfId="1" quotePrefix="1" applyNumberFormat="1" applyFont="1" applyFill="1" applyBorder="1" applyAlignment="1">
      <alignment horizontal="center" vertical="center" wrapText="1"/>
    </xf>
    <xf numFmtId="4" fontId="4" fillId="2" borderId="8" xfId="2" applyNumberFormat="1" applyFont="1" applyFill="1" applyBorder="1" applyAlignment="1">
      <alignment horizontal="right" vertical="top" wrapText="1"/>
    </xf>
    <xf numFmtId="165" fontId="4" fillId="2" borderId="8" xfId="2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right" vertical="center"/>
    </xf>
    <xf numFmtId="166" fontId="3" fillId="2" borderId="8" xfId="4" applyNumberFormat="1" applyFont="1" applyFill="1" applyBorder="1" applyAlignment="1">
      <alignment horizontal="right" vertical="center" wrapText="1"/>
    </xf>
    <xf numFmtId="165" fontId="3" fillId="2" borderId="8" xfId="2" applyNumberFormat="1" applyFont="1" applyFill="1" applyBorder="1" applyAlignment="1">
      <alignment horizontal="right" vertical="center" wrapText="1"/>
    </xf>
    <xf numFmtId="166" fontId="3" fillId="2" borderId="8" xfId="4" applyNumberFormat="1" applyFont="1" applyFill="1" applyBorder="1" applyAlignment="1">
      <alignment horizontal="center" vertical="center" wrapText="1"/>
    </xf>
    <xf numFmtId="165" fontId="3" fillId="2" borderId="8" xfId="2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164" fontId="3" fillId="2" borderId="8" xfId="1" applyFont="1" applyFill="1" applyBorder="1" applyAlignment="1">
      <alignment horizontal="right" vertical="center" wrapText="1"/>
    </xf>
    <xf numFmtId="3" fontId="3" fillId="2" borderId="8" xfId="4" applyNumberFormat="1" applyFont="1" applyFill="1" applyBorder="1" applyAlignment="1">
      <alignment horizontal="right" vertical="center" wrapText="1"/>
    </xf>
    <xf numFmtId="165" fontId="3" fillId="2" borderId="8" xfId="1" applyNumberFormat="1" applyFont="1" applyFill="1" applyBorder="1" applyAlignment="1">
      <alignment horizontal="center" vertical="center"/>
    </xf>
    <xf numFmtId="165" fontId="3" fillId="2" borderId="8" xfId="2" applyNumberFormat="1" applyFont="1" applyFill="1" applyBorder="1" applyAlignment="1">
      <alignment horizontal="center" vertical="center"/>
    </xf>
    <xf numFmtId="170" fontId="4" fillId="2" borderId="0" xfId="2" applyNumberFormat="1" applyFont="1" applyFill="1" applyAlignment="1">
      <alignment horizontal="center" vertical="center"/>
    </xf>
    <xf numFmtId="0" fontId="4" fillId="2" borderId="8" xfId="0" quotePrefix="1" applyFont="1" applyFill="1" applyBorder="1" applyAlignment="1">
      <alignment vertical="center"/>
    </xf>
    <xf numFmtId="165" fontId="4" fillId="2" borderId="8" xfId="1" quotePrefix="1" applyNumberFormat="1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/>
    </xf>
    <xf numFmtId="165" fontId="4" fillId="2" borderId="8" xfId="1" quotePrefix="1" applyNumberFormat="1" applyFont="1" applyFill="1" applyBorder="1" applyAlignment="1">
      <alignment horizontal="right" vertical="top" wrapText="1"/>
    </xf>
    <xf numFmtId="164" fontId="4" fillId="2" borderId="8" xfId="1" applyFont="1" applyFill="1" applyBorder="1" applyAlignment="1">
      <alignment horizontal="right" vertical="top" wrapText="1"/>
    </xf>
    <xf numFmtId="168" fontId="4" fillId="2" borderId="8" xfId="1" quotePrefix="1" applyNumberFormat="1" applyFont="1" applyFill="1" applyBorder="1" applyAlignment="1">
      <alignment horizontal="right" vertical="center" wrapText="1"/>
    </xf>
    <xf numFmtId="0" fontId="3" fillId="2" borderId="8" xfId="0" quotePrefix="1" applyFont="1" applyFill="1" applyBorder="1" applyAlignment="1">
      <alignment vertical="center"/>
    </xf>
    <xf numFmtId="165" fontId="3" fillId="2" borderId="8" xfId="1" applyNumberFormat="1" applyFont="1" applyFill="1" applyBorder="1" applyAlignment="1">
      <alignment horizontal="right" vertical="center" wrapText="1"/>
    </xf>
    <xf numFmtId="167" fontId="3" fillId="2" borderId="8" xfId="1" applyNumberFormat="1" applyFont="1" applyFill="1" applyBorder="1" applyAlignment="1">
      <alignment horizontal="right" vertical="center" wrapText="1"/>
    </xf>
    <xf numFmtId="0" fontId="5" fillId="2" borderId="8" xfId="0" quotePrefix="1" applyFont="1" applyFill="1" applyBorder="1" applyAlignment="1">
      <alignment vertical="center"/>
    </xf>
    <xf numFmtId="0" fontId="4" fillId="2" borderId="8" xfId="0" quotePrefix="1" applyFont="1" applyFill="1" applyBorder="1" applyAlignment="1">
      <alignment horizontal="right" vertical="center"/>
    </xf>
    <xf numFmtId="165" fontId="4" fillId="2" borderId="8" xfId="1" applyNumberFormat="1" applyFont="1" applyFill="1" applyBorder="1" applyAlignment="1">
      <alignment horizontal="right" vertical="center" wrapText="1"/>
    </xf>
    <xf numFmtId="165" fontId="4" fillId="2" borderId="8" xfId="2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horizontal="right" vertical="center"/>
    </xf>
    <xf numFmtId="167" fontId="3" fillId="2" borderId="8" xfId="1" applyNumberFormat="1" applyFont="1" applyFill="1" applyBorder="1" applyAlignment="1">
      <alignment horizontal="right" vertical="top" wrapText="1"/>
    </xf>
    <xf numFmtId="164" fontId="3" fillId="2" borderId="8" xfId="1" applyFont="1" applyFill="1" applyBorder="1" applyAlignment="1">
      <alignment horizontal="right" vertical="top" wrapText="1"/>
    </xf>
    <xf numFmtId="167" fontId="4" fillId="2" borderId="8" xfId="1" applyNumberFormat="1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/>
    </xf>
    <xf numFmtId="164" fontId="4" fillId="2" borderId="8" xfId="1" applyFont="1" applyFill="1" applyBorder="1" applyAlignment="1">
      <alignment horizontal="right" vertical="center"/>
    </xf>
    <xf numFmtId="165" fontId="4" fillId="2" borderId="8" xfId="1" applyNumberFormat="1" applyFont="1" applyFill="1" applyBorder="1" applyAlignment="1">
      <alignment horizontal="right" vertical="center"/>
    </xf>
    <xf numFmtId="0" fontId="4" fillId="2" borderId="8" xfId="2" applyFont="1" applyFill="1" applyBorder="1" applyAlignment="1">
      <alignment horizontal="right" vertical="center"/>
    </xf>
    <xf numFmtId="0" fontId="5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165" fontId="4" fillId="2" borderId="8" xfId="1" applyNumberFormat="1" applyFont="1" applyFill="1" applyBorder="1" applyAlignment="1">
      <alignment horizontal="right" vertical="top" wrapText="1"/>
    </xf>
    <xf numFmtId="165" fontId="4" fillId="2" borderId="8" xfId="4" applyNumberFormat="1" applyFont="1" applyFill="1" applyBorder="1" applyAlignment="1">
      <alignment horizontal="right" vertical="top" wrapText="1"/>
    </xf>
    <xf numFmtId="167" fontId="4" fillId="2" borderId="8" xfId="1" applyNumberFormat="1" applyFont="1" applyFill="1" applyBorder="1" applyAlignment="1">
      <alignment horizontal="right" vertical="top" wrapText="1"/>
    </xf>
    <xf numFmtId="167" fontId="4" fillId="2" borderId="8" xfId="1" applyNumberFormat="1" applyFont="1" applyFill="1" applyBorder="1" applyAlignment="1">
      <alignment horizontal="center" vertical="center" wrapText="1"/>
    </xf>
    <xf numFmtId="167" fontId="4" fillId="2" borderId="8" xfId="1" applyNumberFormat="1" applyFont="1" applyFill="1" applyBorder="1" applyAlignment="1">
      <alignment horizontal="right" vertical="center"/>
    </xf>
    <xf numFmtId="0" fontId="3" fillId="2" borderId="8" xfId="6" applyFont="1" applyFill="1" applyBorder="1" applyAlignment="1">
      <alignment horizontal="center" vertical="center" wrapText="1"/>
    </xf>
    <xf numFmtId="0" fontId="3" fillId="2" borderId="8" xfId="6" applyFont="1" applyFill="1" applyBorder="1" applyAlignment="1">
      <alignment horizontal="right" vertical="center" wrapText="1"/>
    </xf>
    <xf numFmtId="165" fontId="3" fillId="2" borderId="8" xfId="1" applyNumberFormat="1" applyFont="1" applyFill="1" applyBorder="1" applyAlignment="1">
      <alignment horizontal="right" vertical="center"/>
    </xf>
    <xf numFmtId="165" fontId="3" fillId="2" borderId="8" xfId="1" applyNumberFormat="1" applyFont="1" applyFill="1" applyBorder="1" applyAlignment="1">
      <alignment horizontal="right" vertical="top" wrapText="1"/>
    </xf>
    <xf numFmtId="0" fontId="3" fillId="2" borderId="8" xfId="7" applyFont="1" applyFill="1" applyBorder="1" applyAlignment="1">
      <alignment horizontal="center" vertical="center"/>
    </xf>
    <xf numFmtId="0" fontId="3" fillId="2" borderId="8" xfId="5" quotePrefix="1" applyFont="1" applyFill="1" applyBorder="1" applyAlignment="1">
      <alignment horizontal="justify" vertical="center"/>
    </xf>
    <xf numFmtId="0" fontId="3" fillId="2" borderId="8" xfId="5" applyFont="1" applyFill="1" applyBorder="1" applyAlignment="1">
      <alignment horizontal="center" vertical="center"/>
    </xf>
    <xf numFmtId="0" fontId="3" fillId="2" borderId="8" xfId="5" applyFont="1" applyFill="1" applyBorder="1" applyAlignment="1">
      <alignment horizontal="right" vertical="center"/>
    </xf>
    <xf numFmtId="167" fontId="3" fillId="2" borderId="8" xfId="1" applyNumberFormat="1" applyFont="1" applyFill="1" applyBorder="1" applyAlignment="1">
      <alignment horizontal="right" vertical="center"/>
    </xf>
    <xf numFmtId="0" fontId="5" fillId="2" borderId="8" xfId="7" applyFont="1" applyFill="1" applyBorder="1" applyAlignment="1">
      <alignment horizontal="center" vertical="center"/>
    </xf>
    <xf numFmtId="0" fontId="5" fillId="2" borderId="8" xfId="5" quotePrefix="1" applyFont="1" applyFill="1" applyBorder="1" applyAlignment="1">
      <alignment horizontal="justify" vertical="center"/>
    </xf>
    <xf numFmtId="0" fontId="5" fillId="2" borderId="8" xfId="5" quotePrefix="1" applyFont="1" applyFill="1" applyBorder="1" applyAlignment="1">
      <alignment horizontal="center" vertical="center"/>
    </xf>
    <xf numFmtId="0" fontId="5" fillId="2" borderId="8" xfId="5" quotePrefix="1" applyFont="1" applyFill="1" applyBorder="1" applyAlignment="1">
      <alignment horizontal="right" vertical="center"/>
    </xf>
    <xf numFmtId="0" fontId="5" fillId="2" borderId="9" xfId="7" applyFont="1" applyFill="1" applyBorder="1" applyAlignment="1">
      <alignment horizontal="center" vertical="center"/>
    </xf>
    <xf numFmtId="0" fontId="5" fillId="2" borderId="9" xfId="5" quotePrefix="1" applyFont="1" applyFill="1" applyBorder="1" applyAlignment="1">
      <alignment horizontal="justify" vertical="center"/>
    </xf>
    <xf numFmtId="0" fontId="5" fillId="2" borderId="9" xfId="5" quotePrefix="1" applyFont="1" applyFill="1" applyBorder="1" applyAlignment="1">
      <alignment horizontal="center" vertical="center"/>
    </xf>
    <xf numFmtId="0" fontId="5" fillId="2" borderId="9" xfId="5" quotePrefix="1" applyFont="1" applyFill="1" applyBorder="1" applyAlignment="1">
      <alignment horizontal="right" vertical="center"/>
    </xf>
    <xf numFmtId="167" fontId="4" fillId="2" borderId="9" xfId="1" applyNumberFormat="1" applyFont="1" applyFill="1" applyBorder="1" applyAlignment="1">
      <alignment horizontal="right" vertical="center"/>
    </xf>
    <xf numFmtId="165" fontId="4" fillId="2" borderId="9" xfId="1" applyNumberFormat="1" applyFont="1" applyFill="1" applyBorder="1" applyAlignment="1">
      <alignment horizontal="right" vertical="center"/>
    </xf>
    <xf numFmtId="164" fontId="4" fillId="2" borderId="9" xfId="1" applyFont="1" applyFill="1" applyBorder="1" applyAlignment="1">
      <alignment horizontal="right" vertical="top" wrapText="1"/>
    </xf>
    <xf numFmtId="165" fontId="4" fillId="2" borderId="9" xfId="1" applyNumberFormat="1" applyFont="1" applyFill="1" applyBorder="1" applyAlignment="1">
      <alignment horizontal="center" vertical="center"/>
    </xf>
    <xf numFmtId="165" fontId="4" fillId="2" borderId="9" xfId="2" applyNumberFormat="1" applyFont="1" applyFill="1" applyBorder="1" applyAlignment="1">
      <alignment horizontal="center" vertical="center"/>
    </xf>
    <xf numFmtId="167" fontId="6" fillId="2" borderId="7" xfId="4" applyNumberFormat="1" applyFont="1" applyFill="1" applyBorder="1" applyAlignment="1">
      <alignment horizontal="right" vertical="center" wrapText="1"/>
    </xf>
    <xf numFmtId="1" fontId="5" fillId="2" borderId="8" xfId="0" applyNumberFormat="1" applyFont="1" applyFill="1" applyBorder="1" applyAlignment="1">
      <alignment horizontal="right" vertical="center" wrapText="1"/>
    </xf>
    <xf numFmtId="3" fontId="4" fillId="2" borderId="8" xfId="4" applyNumberFormat="1" applyFont="1" applyFill="1" applyBorder="1" applyAlignment="1">
      <alignment horizontal="right" vertical="top" wrapText="1"/>
    </xf>
    <xf numFmtId="0" fontId="6" fillId="2" borderId="8" xfId="0" quotePrefix="1" applyFont="1" applyFill="1" applyBorder="1" applyAlignment="1">
      <alignment vertical="center"/>
    </xf>
    <xf numFmtId="167" fontId="6" fillId="2" borderId="8" xfId="1" applyNumberFormat="1" applyFont="1" applyFill="1" applyBorder="1" applyAlignment="1">
      <alignment horizontal="right" vertical="top" wrapText="1"/>
    </xf>
    <xf numFmtId="164" fontId="6" fillId="2" borderId="8" xfId="1" applyFont="1" applyFill="1" applyBorder="1" applyAlignment="1">
      <alignment horizontal="right" vertical="top" wrapText="1"/>
    </xf>
    <xf numFmtId="165" fontId="6" fillId="2" borderId="8" xfId="1" applyNumberFormat="1" applyFont="1" applyFill="1" applyBorder="1" applyAlignment="1">
      <alignment horizontal="center" vertical="center"/>
    </xf>
    <xf numFmtId="165" fontId="6" fillId="2" borderId="8" xfId="2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right" vertical="center"/>
    </xf>
    <xf numFmtId="165" fontId="5" fillId="2" borderId="8" xfId="1" applyNumberFormat="1" applyFont="1" applyFill="1" applyBorder="1" applyAlignment="1">
      <alignment horizontal="right" vertical="center"/>
    </xf>
    <xf numFmtId="165" fontId="5" fillId="2" borderId="8" xfId="1" applyNumberFormat="1" applyFont="1" applyFill="1" applyBorder="1" applyAlignment="1">
      <alignment horizontal="center" vertical="center"/>
    </xf>
    <xf numFmtId="0" fontId="5" fillId="2" borderId="8" xfId="0" quotePrefix="1" applyFont="1" applyFill="1" applyBorder="1" applyAlignment="1">
      <alignment horizontal="right" vertical="center"/>
    </xf>
    <xf numFmtId="164" fontId="5" fillId="2" borderId="8" xfId="1" applyFont="1" applyFill="1" applyBorder="1" applyAlignment="1">
      <alignment horizontal="right" vertical="center" wrapText="1"/>
    </xf>
    <xf numFmtId="0" fontId="4" fillId="2" borderId="8" xfId="0" quotePrefix="1" applyFont="1" applyFill="1" applyBorder="1" applyAlignment="1">
      <alignment horizontal="left" vertical="center"/>
    </xf>
    <xf numFmtId="165" fontId="5" fillId="2" borderId="8" xfId="1" quotePrefix="1" applyNumberFormat="1" applyFont="1" applyFill="1" applyBorder="1" applyAlignment="1">
      <alignment horizontal="right" vertical="center" wrapText="1"/>
    </xf>
    <xf numFmtId="165" fontId="5" fillId="2" borderId="8" xfId="2" applyNumberFormat="1" applyFont="1" applyFill="1" applyBorder="1" applyAlignment="1">
      <alignment horizontal="center" vertical="center"/>
    </xf>
    <xf numFmtId="167" fontId="3" fillId="2" borderId="0" xfId="2" applyNumberFormat="1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7" xfId="2" applyFont="1" applyFill="1" applyBorder="1" applyAlignment="1">
      <alignment horizontal="right" vertical="center"/>
    </xf>
    <xf numFmtId="165" fontId="4" fillId="2" borderId="7" xfId="1" applyNumberFormat="1" applyFont="1" applyFill="1" applyBorder="1" applyAlignment="1">
      <alignment horizontal="center" vertical="center"/>
    </xf>
    <xf numFmtId="165" fontId="4" fillId="2" borderId="7" xfId="2" applyNumberFormat="1" applyFont="1" applyFill="1" applyBorder="1" applyAlignment="1">
      <alignment horizontal="center" vertical="center"/>
    </xf>
    <xf numFmtId="38" fontId="4" fillId="2" borderId="8" xfId="8" applyNumberFormat="1" applyFont="1" applyFill="1" applyBorder="1" applyAlignment="1">
      <alignment horizontal="right" vertical="center"/>
    </xf>
    <xf numFmtId="0" fontId="4" fillId="2" borderId="8" xfId="2" applyFont="1" applyFill="1" applyBorder="1" applyAlignment="1">
      <alignment horizontal="center" vertical="center"/>
    </xf>
    <xf numFmtId="167" fontId="4" fillId="2" borderId="8" xfId="8" applyNumberFormat="1" applyFont="1" applyFill="1" applyBorder="1" applyAlignment="1">
      <alignment horizontal="center" vertical="center"/>
    </xf>
    <xf numFmtId="0" fontId="4" fillId="2" borderId="8" xfId="5" quotePrefix="1" applyFont="1" applyFill="1" applyBorder="1" applyAlignment="1">
      <alignment horizontal="justify" vertical="center"/>
    </xf>
    <xf numFmtId="0" fontId="4" fillId="2" borderId="8" xfId="5" applyFont="1" applyFill="1" applyBorder="1" applyAlignment="1">
      <alignment horizontal="center" vertical="center"/>
    </xf>
    <xf numFmtId="0" fontId="4" fillId="2" borderId="8" xfId="5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 vertical="center"/>
    </xf>
    <xf numFmtId="169" fontId="3" fillId="2" borderId="8" xfId="0" applyNumberFormat="1" applyFont="1" applyFill="1" applyBorder="1" applyAlignment="1">
      <alignment vertical="center"/>
    </xf>
    <xf numFmtId="169" fontId="5" fillId="2" borderId="8" xfId="0" applyNumberFormat="1" applyFont="1" applyFill="1" applyBorder="1" applyAlignment="1">
      <alignment horizontal="center" vertical="center"/>
    </xf>
    <xf numFmtId="169" fontId="5" fillId="2" borderId="8" xfId="0" applyNumberFormat="1" applyFont="1" applyFill="1" applyBorder="1" applyAlignment="1">
      <alignment horizontal="right" vertical="center"/>
    </xf>
    <xf numFmtId="1" fontId="4" fillId="2" borderId="8" xfId="0" applyNumberFormat="1" applyFont="1" applyFill="1" applyBorder="1" applyAlignment="1">
      <alignment horizontal="center" vertical="center"/>
    </xf>
    <xf numFmtId="169" fontId="4" fillId="2" borderId="8" xfId="0" quotePrefix="1" applyNumberFormat="1" applyFont="1" applyFill="1" applyBorder="1" applyAlignment="1">
      <alignment vertical="center"/>
    </xf>
    <xf numFmtId="169" fontId="4" fillId="2" borderId="8" xfId="0" applyNumberFormat="1" applyFont="1" applyFill="1" applyBorder="1" applyAlignment="1">
      <alignment horizontal="center" vertical="center"/>
    </xf>
    <xf numFmtId="169" fontId="4" fillId="2" borderId="8" xfId="0" applyNumberFormat="1" applyFont="1" applyFill="1" applyBorder="1" applyAlignment="1">
      <alignment horizontal="right" vertical="center"/>
    </xf>
    <xf numFmtId="169" fontId="4" fillId="2" borderId="8" xfId="0" applyNumberFormat="1" applyFont="1" applyFill="1" applyBorder="1" applyAlignment="1">
      <alignment vertical="center"/>
    </xf>
    <xf numFmtId="169" fontId="4" fillId="2" borderId="8" xfId="0" quotePrefix="1" applyNumberFormat="1" applyFont="1" applyFill="1" applyBorder="1" applyAlignment="1">
      <alignment horizontal="right" vertical="center"/>
    </xf>
    <xf numFmtId="169" fontId="5" fillId="2" borderId="8" xfId="0" applyNumberFormat="1" applyFont="1" applyFill="1" applyBorder="1" applyAlignment="1">
      <alignment vertical="center"/>
    </xf>
    <xf numFmtId="165" fontId="4" fillId="2" borderId="8" xfId="1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vertical="center"/>
    </xf>
    <xf numFmtId="1" fontId="3" fillId="2" borderId="8" xfId="0" applyNumberFormat="1" applyFont="1" applyFill="1" applyBorder="1" applyAlignment="1">
      <alignment vertical="center"/>
    </xf>
    <xf numFmtId="169" fontId="4" fillId="2" borderId="8" xfId="0" quotePrefix="1" applyNumberFormat="1" applyFont="1" applyFill="1" applyBorder="1" applyAlignment="1">
      <alignment vertical="center" wrapText="1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vertical="center"/>
    </xf>
    <xf numFmtId="169" fontId="3" fillId="2" borderId="9" xfId="0" applyNumberFormat="1" applyFont="1" applyFill="1" applyBorder="1" applyAlignment="1">
      <alignment horizontal="center" vertical="center"/>
    </xf>
    <xf numFmtId="165" fontId="3" fillId="2" borderId="9" xfId="1" applyNumberFormat="1" applyFont="1" applyFill="1" applyBorder="1" applyAlignment="1">
      <alignment horizontal="center" vertical="center"/>
    </xf>
    <xf numFmtId="169" fontId="3" fillId="2" borderId="8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9" applyFont="1" applyFill="1" applyBorder="1" applyAlignment="1">
      <alignment horizontal="center" vertical="center"/>
    </xf>
    <xf numFmtId="0" fontId="3" fillId="2" borderId="8" xfId="9" applyFont="1" applyFill="1" applyBorder="1" applyAlignment="1">
      <alignment horizontal="center" vertical="center"/>
    </xf>
    <xf numFmtId="0" fontId="3" fillId="2" borderId="8" xfId="5" quotePrefix="1" applyFont="1" applyFill="1" applyBorder="1" applyAlignment="1">
      <alignment horizontal="justify" vertical="center" wrapText="1"/>
    </xf>
    <xf numFmtId="0" fontId="3" fillId="2" borderId="8" xfId="5" applyFont="1" applyFill="1" applyBorder="1" applyAlignment="1">
      <alignment horizontal="center" vertical="center" wrapText="1"/>
    </xf>
    <xf numFmtId="0" fontId="3" fillId="2" borderId="8" xfId="5" applyFont="1" applyFill="1" applyBorder="1" applyAlignment="1">
      <alignment horizontal="right" vertical="center" wrapText="1"/>
    </xf>
    <xf numFmtId="0" fontId="3" fillId="2" borderId="8" xfId="2" applyFont="1" applyFill="1" applyBorder="1" applyAlignment="1">
      <alignment horizontal="right" vertical="center"/>
    </xf>
    <xf numFmtId="0" fontId="3" fillId="2" borderId="9" xfId="9" applyFont="1" applyFill="1" applyBorder="1" applyAlignment="1">
      <alignment horizontal="center" vertical="center"/>
    </xf>
    <xf numFmtId="0" fontId="3" fillId="2" borderId="9" xfId="5" quotePrefix="1" applyFont="1" applyFill="1" applyBorder="1" applyAlignment="1">
      <alignment horizontal="justify" vertical="center" wrapText="1"/>
    </xf>
    <xf numFmtId="0" fontId="3" fillId="2" borderId="9" xfId="5" applyFont="1" applyFill="1" applyBorder="1" applyAlignment="1">
      <alignment horizontal="center" vertical="center" wrapText="1"/>
    </xf>
    <xf numFmtId="0" fontId="3" fillId="2" borderId="9" xfId="5" applyFont="1" applyFill="1" applyBorder="1" applyAlignment="1">
      <alignment horizontal="right" vertical="center" wrapText="1"/>
    </xf>
    <xf numFmtId="0" fontId="3" fillId="2" borderId="9" xfId="2" applyFont="1" applyFill="1" applyBorder="1" applyAlignment="1">
      <alignment horizontal="right" vertical="center"/>
    </xf>
    <xf numFmtId="165" fontId="3" fillId="2" borderId="9" xfId="1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166" fontId="4" fillId="3" borderId="2" xfId="2" applyNumberFormat="1" applyFont="1" applyFill="1" applyBorder="1" applyAlignment="1">
      <alignment horizontal="right" vertical="top" wrapText="1"/>
    </xf>
    <xf numFmtId="4" fontId="4" fillId="3" borderId="2" xfId="2" applyNumberFormat="1" applyFont="1" applyFill="1" applyBorder="1" applyAlignment="1">
      <alignment horizontal="right" vertical="top" wrapText="1"/>
    </xf>
    <xf numFmtId="165" fontId="3" fillId="3" borderId="2" xfId="1" applyNumberFormat="1" applyFont="1" applyFill="1" applyBorder="1" applyAlignment="1">
      <alignment horizontal="center" vertical="center" wrapText="1"/>
    </xf>
    <xf numFmtId="165" fontId="4" fillId="3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right" vertical="center"/>
    </xf>
    <xf numFmtId="165" fontId="4" fillId="3" borderId="2" xfId="1" applyNumberFormat="1" applyFont="1" applyFill="1" applyBorder="1" applyAlignment="1">
      <alignment horizontal="center" vertical="center"/>
    </xf>
    <xf numFmtId="165" fontId="4" fillId="3" borderId="2" xfId="2" applyNumberFormat="1" applyFont="1" applyFill="1" applyBorder="1" applyAlignment="1">
      <alignment horizontal="center" vertical="center"/>
    </xf>
    <xf numFmtId="169" fontId="4" fillId="3" borderId="2" xfId="0" applyNumberFormat="1" applyFont="1" applyFill="1" applyBorder="1" applyAlignment="1">
      <alignment horizontal="center" vertical="center"/>
    </xf>
    <xf numFmtId="169" fontId="4" fillId="3" borderId="2" xfId="0" applyNumberFormat="1" applyFont="1" applyFill="1" applyBorder="1" applyAlignment="1">
      <alignment horizontal="right" vertical="center"/>
    </xf>
    <xf numFmtId="167" fontId="3" fillId="3" borderId="2" xfId="1" applyNumberFormat="1" applyFont="1" applyFill="1" applyBorder="1" applyAlignment="1">
      <alignment horizontal="right" vertical="center"/>
    </xf>
    <xf numFmtId="0" fontId="3" fillId="3" borderId="2" xfId="9" applyFont="1" applyFill="1" applyBorder="1" applyAlignment="1">
      <alignment horizontal="center" vertical="center"/>
    </xf>
    <xf numFmtId="0" fontId="3" fillId="3" borderId="2" xfId="9" applyFont="1" applyFill="1" applyBorder="1" applyAlignment="1">
      <alignment vertical="center"/>
    </xf>
    <xf numFmtId="0" fontId="3" fillId="3" borderId="2" xfId="9" applyFont="1" applyFill="1" applyBorder="1" applyAlignment="1">
      <alignment horizontal="right" vertical="center"/>
    </xf>
    <xf numFmtId="165" fontId="4" fillId="3" borderId="2" xfId="2" applyNumberFormat="1" applyFont="1" applyFill="1" applyBorder="1" applyAlignment="1">
      <alignment horizontal="right" vertical="center"/>
    </xf>
    <xf numFmtId="169" fontId="3" fillId="2" borderId="11" xfId="0" applyNumberFormat="1" applyFont="1" applyFill="1" applyBorder="1" applyAlignment="1">
      <alignment horizontal="center" vertical="center"/>
    </xf>
    <xf numFmtId="165" fontId="3" fillId="2" borderId="11" xfId="1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169" fontId="3" fillId="2" borderId="12" xfId="0" applyNumberFormat="1" applyFont="1" applyFill="1" applyBorder="1" applyAlignment="1">
      <alignment horizontal="center" vertical="center"/>
    </xf>
    <xf numFmtId="167" fontId="3" fillId="2" borderId="12" xfId="1" applyNumberFormat="1" applyFont="1" applyFill="1" applyBorder="1" applyAlignment="1">
      <alignment horizontal="right" vertical="center"/>
    </xf>
    <xf numFmtId="165" fontId="3" fillId="2" borderId="12" xfId="1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9" applyFont="1" applyFill="1" applyBorder="1" applyAlignment="1">
      <alignment vertical="center" wrapText="1"/>
    </xf>
    <xf numFmtId="0" fontId="3" fillId="2" borderId="12" xfId="9" applyFont="1" applyFill="1" applyBorder="1" applyAlignment="1">
      <alignment horizontal="center" vertical="center"/>
    </xf>
    <xf numFmtId="0" fontId="3" fillId="2" borderId="12" xfId="9" applyFont="1" applyFill="1" applyBorder="1" applyAlignment="1">
      <alignment horizontal="right" vertical="center"/>
    </xf>
    <xf numFmtId="0" fontId="3" fillId="2" borderId="12" xfId="2" applyFont="1" applyFill="1" applyBorder="1" applyAlignment="1">
      <alignment horizontal="right" vertical="center"/>
    </xf>
    <xf numFmtId="165" fontId="3" fillId="2" borderId="12" xfId="1" applyNumberFormat="1" applyFont="1" applyFill="1" applyBorder="1" applyAlignment="1">
      <alignment horizontal="right" vertical="center"/>
    </xf>
    <xf numFmtId="49" fontId="5" fillId="2" borderId="6" xfId="2" quotePrefix="1" applyNumberFormat="1" applyFont="1" applyFill="1" applyBorder="1" applyAlignment="1">
      <alignment horizontal="center" vertical="center" wrapText="1"/>
    </xf>
    <xf numFmtId="167" fontId="4" fillId="2" borderId="8" xfId="2" applyNumberFormat="1" applyFont="1" applyFill="1" applyBorder="1" applyAlignment="1">
      <alignment horizontal="center" vertical="center"/>
    </xf>
    <xf numFmtId="167" fontId="3" fillId="2" borderId="9" xfId="1" applyNumberFormat="1" applyFont="1" applyFill="1" applyBorder="1" applyAlignment="1">
      <alignment horizontal="center" vertical="center"/>
    </xf>
    <xf numFmtId="167" fontId="4" fillId="3" borderId="2" xfId="2" applyNumberFormat="1" applyFont="1" applyFill="1" applyBorder="1" applyAlignment="1">
      <alignment horizontal="center" vertical="center"/>
    </xf>
    <xf numFmtId="167" fontId="3" fillId="2" borderId="12" xfId="1" applyNumberFormat="1" applyFont="1" applyFill="1" applyBorder="1" applyAlignment="1">
      <alignment horizontal="center" vertical="center"/>
    </xf>
    <xf numFmtId="167" fontId="3" fillId="2" borderId="8" xfId="1" applyNumberFormat="1" applyFont="1" applyFill="1" applyBorder="1" applyAlignment="1">
      <alignment horizontal="center" vertical="center"/>
    </xf>
    <xf numFmtId="167" fontId="3" fillId="2" borderId="11" xfId="1" applyNumberFormat="1" applyFont="1" applyFill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right" vertical="center"/>
    </xf>
    <xf numFmtId="1" fontId="3" fillId="2" borderId="12" xfId="1" applyNumberFormat="1" applyFont="1" applyFill="1" applyBorder="1" applyAlignment="1">
      <alignment horizontal="right" vertical="center"/>
    </xf>
    <xf numFmtId="1" fontId="3" fillId="2" borderId="8" xfId="0" applyNumberFormat="1" applyFont="1" applyFill="1" applyBorder="1" applyAlignment="1">
      <alignment horizontal="right" vertical="center"/>
    </xf>
    <xf numFmtId="1" fontId="3" fillId="2" borderId="8" xfId="1" applyNumberFormat="1" applyFont="1" applyFill="1" applyBorder="1" applyAlignment="1">
      <alignment horizontal="right" vertical="center"/>
    </xf>
    <xf numFmtId="1" fontId="3" fillId="2" borderId="11" xfId="0" applyNumberFormat="1" applyFont="1" applyFill="1" applyBorder="1" applyAlignment="1">
      <alignment horizontal="right" vertical="center"/>
    </xf>
    <xf numFmtId="1" fontId="3" fillId="2" borderId="11" xfId="1" applyNumberFormat="1" applyFont="1" applyFill="1" applyBorder="1" applyAlignment="1">
      <alignment horizontal="right" vertical="center"/>
    </xf>
    <xf numFmtId="1" fontId="4" fillId="2" borderId="8" xfId="0" applyNumberFormat="1" applyFont="1" applyFill="1" applyBorder="1" applyAlignment="1">
      <alignment horizontal="right" vertical="center"/>
    </xf>
    <xf numFmtId="1" fontId="4" fillId="2" borderId="8" xfId="1" applyNumberFormat="1" applyFont="1" applyFill="1" applyBorder="1" applyAlignment="1">
      <alignment horizontal="right" vertical="center"/>
    </xf>
    <xf numFmtId="1" fontId="3" fillId="2" borderId="9" xfId="0" applyNumberFormat="1" applyFont="1" applyFill="1" applyBorder="1" applyAlignment="1">
      <alignment horizontal="right" vertical="center"/>
    </xf>
    <xf numFmtId="1" fontId="3" fillId="2" borderId="9" xfId="1" applyNumberFormat="1" applyFont="1" applyFill="1" applyBorder="1" applyAlignment="1">
      <alignment horizontal="right" vertical="center"/>
    </xf>
    <xf numFmtId="167" fontId="4" fillId="2" borderId="9" xfId="1" applyNumberFormat="1" applyFont="1" applyFill="1" applyBorder="1" applyAlignment="1">
      <alignment horizontal="right" vertical="center" wrapText="1"/>
    </xf>
    <xf numFmtId="167" fontId="4" fillId="3" borderId="2" xfId="1" applyNumberFormat="1" applyFont="1" applyFill="1" applyBorder="1" applyAlignment="1">
      <alignment horizontal="right" vertical="center" wrapText="1"/>
    </xf>
    <xf numFmtId="167" fontId="4" fillId="2" borderId="12" xfId="1" applyNumberFormat="1" applyFont="1" applyFill="1" applyBorder="1" applyAlignment="1">
      <alignment horizontal="right" vertical="center" wrapText="1"/>
    </xf>
    <xf numFmtId="167" fontId="4" fillId="2" borderId="11" xfId="1" applyNumberFormat="1" applyFont="1" applyFill="1" applyBorder="1" applyAlignment="1">
      <alignment horizontal="right" vertical="center" wrapText="1"/>
    </xf>
    <xf numFmtId="0" fontId="11" fillId="2" borderId="8" xfId="0" quotePrefix="1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vertical="center"/>
    </xf>
    <xf numFmtId="0" fontId="12" fillId="2" borderId="8" xfId="0" quotePrefix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right" vertical="center"/>
    </xf>
    <xf numFmtId="165" fontId="11" fillId="2" borderId="8" xfId="1" applyNumberFormat="1" applyFont="1" applyFill="1" applyBorder="1" applyAlignment="1">
      <alignment horizontal="right" vertical="center" wrapText="1"/>
    </xf>
    <xf numFmtId="164" fontId="11" fillId="2" borderId="8" xfId="1" applyFont="1" applyFill="1" applyBorder="1" applyAlignment="1">
      <alignment horizontal="right" vertical="center" wrapText="1"/>
    </xf>
    <xf numFmtId="165" fontId="11" fillId="2" borderId="8" xfId="1" applyNumberFormat="1" applyFont="1" applyFill="1" applyBorder="1" applyAlignment="1">
      <alignment horizontal="center" vertical="center"/>
    </xf>
    <xf numFmtId="165" fontId="11" fillId="2" borderId="8" xfId="2" applyNumberFormat="1" applyFont="1" applyFill="1" applyBorder="1" applyAlignment="1">
      <alignment horizontal="center" vertical="center"/>
    </xf>
    <xf numFmtId="168" fontId="13" fillId="2" borderId="0" xfId="2" applyNumberFormat="1" applyFont="1" applyFill="1" applyAlignment="1">
      <alignment horizontal="center" vertical="center"/>
    </xf>
    <xf numFmtId="170" fontId="14" fillId="2" borderId="0" xfId="2" applyNumberFormat="1" applyFont="1" applyFill="1" applyAlignment="1">
      <alignment horizontal="center" vertical="center"/>
    </xf>
    <xf numFmtId="170" fontId="13" fillId="2" borderId="0" xfId="2" applyNumberFormat="1" applyFont="1" applyFill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0" fontId="12" fillId="2" borderId="8" xfId="0" quotePrefix="1" applyFont="1" applyFill="1" applyBorder="1" applyAlignment="1">
      <alignment horizontal="right" vertical="center"/>
    </xf>
    <xf numFmtId="165" fontId="12" fillId="2" borderId="8" xfId="1" applyNumberFormat="1" applyFont="1" applyFill="1" applyBorder="1" applyAlignment="1">
      <alignment horizontal="right" vertical="center"/>
    </xf>
    <xf numFmtId="164" fontId="12" fillId="2" borderId="8" xfId="1" applyFont="1" applyFill="1" applyBorder="1" applyAlignment="1">
      <alignment horizontal="right" vertical="center" wrapText="1"/>
    </xf>
    <xf numFmtId="165" fontId="12" fillId="2" borderId="8" xfId="1" applyNumberFormat="1" applyFont="1" applyFill="1" applyBorder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164" fontId="11" fillId="2" borderId="8" xfId="1" applyFont="1" applyFill="1" applyBorder="1" applyAlignment="1">
      <alignment horizontal="right" vertical="top" wrapText="1"/>
    </xf>
    <xf numFmtId="168" fontId="13" fillId="2" borderId="0" xfId="2" quotePrefix="1" applyNumberFormat="1" applyFont="1" applyFill="1" applyAlignment="1">
      <alignment horizontal="center" vertical="center"/>
    </xf>
    <xf numFmtId="165" fontId="3" fillId="2" borderId="8" xfId="2" quotePrefix="1" applyNumberFormat="1" applyFont="1" applyFill="1" applyBorder="1" applyAlignment="1">
      <alignment horizontal="center" vertical="center"/>
    </xf>
    <xf numFmtId="170" fontId="4" fillId="2" borderId="0" xfId="2" applyNumberFormat="1" applyFont="1" applyFill="1" applyAlignment="1">
      <alignment horizontal="center" vertical="center" wrapText="1"/>
    </xf>
    <xf numFmtId="167" fontId="11" fillId="2" borderId="8" xfId="1" applyNumberFormat="1" applyFont="1" applyFill="1" applyBorder="1" applyAlignment="1">
      <alignment horizontal="right" vertical="top" wrapText="1"/>
    </xf>
    <xf numFmtId="167" fontId="11" fillId="2" borderId="8" xfId="1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left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right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165" fontId="4" fillId="2" borderId="11" xfId="2" applyNumberFormat="1" applyFont="1" applyFill="1" applyBorder="1" applyAlignment="1">
      <alignment horizontal="center" vertical="center" wrapText="1"/>
    </xf>
    <xf numFmtId="165" fontId="4" fillId="2" borderId="12" xfId="2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 vertical="center" wrapText="1"/>
    </xf>
    <xf numFmtId="165" fontId="4" fillId="2" borderId="8" xfId="2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right" vertical="center"/>
    </xf>
    <xf numFmtId="165" fontId="11" fillId="2" borderId="8" xfId="1" applyNumberFormat="1" applyFont="1" applyFill="1" applyBorder="1" applyAlignment="1">
      <alignment horizontal="right" vertical="center"/>
    </xf>
    <xf numFmtId="165" fontId="11" fillId="2" borderId="12" xfId="2" applyNumberFormat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/>
    </xf>
  </cellXfs>
  <cellStyles count="10">
    <cellStyle name="Comma" xfId="1" builtinId="3"/>
    <cellStyle name="Comma 2 23" xfId="4" xr:uid="{00000000-0005-0000-0000-000001000000}"/>
    <cellStyle name="Normal" xfId="0" builtinId="0"/>
    <cellStyle name="Normal 10 6 10" xfId="2" xr:uid="{00000000-0005-0000-0000-000003000000}"/>
    <cellStyle name="Normal 2" xfId="9" xr:uid="{00000000-0005-0000-0000-000004000000}"/>
    <cellStyle name="Normal 20" xfId="8" xr:uid="{00000000-0005-0000-0000-000005000000}"/>
    <cellStyle name="Normal 3_17 bieu (hung cap nhap)" xfId="3" xr:uid="{00000000-0005-0000-0000-000006000000}"/>
    <cellStyle name="Normal 41" xfId="6" xr:uid="{00000000-0005-0000-0000-000007000000}"/>
    <cellStyle name="Normal_17 bieu (hung cap nhap)" xfId="7" xr:uid="{00000000-0005-0000-0000-000008000000}"/>
    <cellStyle name="Normal_bieu mau KH2008" xfId="5" xr:uid="{00000000-0005-0000-0000-000009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1"/>
  <sheetViews>
    <sheetView tabSelected="1" topLeftCell="A50" zoomScale="90" zoomScaleNormal="90" zoomScaleSheetLayoutView="55" workbookViewId="0">
      <selection activeCell="J60" sqref="J60"/>
    </sheetView>
  </sheetViews>
  <sheetFormatPr defaultColWidth="9.1796875" defaultRowHeight="15.5"/>
  <cols>
    <col min="1" max="1" width="4.7265625" style="1" customWidth="1"/>
    <col min="2" max="2" width="39.453125" style="19" customWidth="1"/>
    <col min="3" max="3" width="13" style="11" customWidth="1"/>
    <col min="4" max="4" width="12.26953125" style="11" customWidth="1"/>
    <col min="5" max="5" width="11.7265625" style="1" customWidth="1"/>
    <col min="6" max="6" width="11.453125" style="1" customWidth="1"/>
    <col min="7" max="7" width="11" style="1" customWidth="1"/>
    <col min="8" max="8" width="12.54296875" style="3" customWidth="1"/>
    <col min="9" max="9" width="13" style="23" customWidth="1"/>
    <col min="10" max="10" width="19.7265625" style="1" customWidth="1"/>
    <col min="11" max="11" width="12.54296875" style="1" customWidth="1"/>
    <col min="12" max="12" width="13.1796875" style="1" bestFit="1" customWidth="1"/>
    <col min="13" max="13" width="15.54296875" style="1" customWidth="1"/>
    <col min="14" max="14" width="11.26953125" style="1" customWidth="1"/>
    <col min="15" max="15" width="12" style="1" customWidth="1"/>
    <col min="16" max="16384" width="9.1796875" style="1"/>
  </cols>
  <sheetData>
    <row r="1" spans="1:12" ht="41.25" customHeight="1">
      <c r="A1" s="269" t="s">
        <v>129</v>
      </c>
      <c r="B1" s="269"/>
      <c r="C1" s="269"/>
      <c r="D1" s="269"/>
      <c r="E1" s="269"/>
      <c r="F1" s="269"/>
      <c r="G1" s="269"/>
      <c r="H1" s="269"/>
      <c r="I1" s="269"/>
    </row>
    <row r="2" spans="1:12" ht="15.75" customHeight="1">
      <c r="A2" s="270" t="s">
        <v>143</v>
      </c>
      <c r="B2" s="270"/>
      <c r="C2" s="270"/>
      <c r="D2" s="270"/>
      <c r="E2" s="270"/>
      <c r="F2" s="270"/>
      <c r="G2" s="270"/>
      <c r="H2" s="270"/>
      <c r="I2" s="270"/>
    </row>
    <row r="3" spans="1:12" ht="4.5" customHeight="1">
      <c r="A3" s="2"/>
      <c r="B3" s="2"/>
      <c r="C3" s="2"/>
      <c r="D3" s="2"/>
      <c r="E3" s="2"/>
      <c r="F3" s="2"/>
      <c r="G3" s="2"/>
    </row>
    <row r="4" spans="1:12" s="4" customFormat="1" ht="28.5" customHeight="1">
      <c r="A4" s="260" t="s">
        <v>0</v>
      </c>
      <c r="B4" s="260" t="s">
        <v>1</v>
      </c>
      <c r="C4" s="260" t="s">
        <v>2</v>
      </c>
      <c r="D4" s="265" t="s">
        <v>132</v>
      </c>
      <c r="E4" s="261" t="s">
        <v>3</v>
      </c>
      <c r="F4" s="262"/>
      <c r="G4" s="261" t="s">
        <v>4</v>
      </c>
      <c r="H4" s="263"/>
      <c r="I4" s="271" t="s">
        <v>5</v>
      </c>
    </row>
    <row r="5" spans="1:12" s="4" customFormat="1" ht="80.25" customHeight="1">
      <c r="A5" s="260"/>
      <c r="B5" s="260"/>
      <c r="C5" s="260"/>
      <c r="D5" s="266"/>
      <c r="E5" s="5" t="s">
        <v>6</v>
      </c>
      <c r="F5" s="6" t="s">
        <v>7</v>
      </c>
      <c r="G5" s="7" t="s">
        <v>144</v>
      </c>
      <c r="H5" s="8" t="s">
        <v>8</v>
      </c>
      <c r="I5" s="271"/>
    </row>
    <row r="6" spans="1:12" s="10" customFormat="1">
      <c r="A6" s="9" t="s">
        <v>134</v>
      </c>
      <c r="B6" s="215" t="s">
        <v>135</v>
      </c>
      <c r="C6" s="215" t="s">
        <v>136</v>
      </c>
      <c r="D6" s="215" t="s">
        <v>137</v>
      </c>
      <c r="E6" s="215" t="s">
        <v>138</v>
      </c>
      <c r="F6" s="215" t="s">
        <v>139</v>
      </c>
      <c r="G6" s="215" t="s">
        <v>140</v>
      </c>
      <c r="H6" s="215" t="s">
        <v>141</v>
      </c>
      <c r="I6" s="215" t="s">
        <v>142</v>
      </c>
    </row>
    <row r="7" spans="1:12" s="11" customFormat="1" ht="21" customHeight="1">
      <c r="A7" s="184" t="s">
        <v>9</v>
      </c>
      <c r="B7" s="185" t="s">
        <v>10</v>
      </c>
      <c r="C7" s="186"/>
      <c r="D7" s="187"/>
      <c r="E7" s="188"/>
      <c r="F7" s="189"/>
      <c r="G7" s="189"/>
      <c r="H7" s="190"/>
      <c r="I7" s="191"/>
    </row>
    <row r="8" spans="1:12" s="11" customFormat="1" ht="23.5" customHeight="1">
      <c r="A8" s="36">
        <v>1</v>
      </c>
      <c r="B8" s="37" t="s">
        <v>11</v>
      </c>
      <c r="C8" s="36" t="s">
        <v>12</v>
      </c>
      <c r="D8" s="120">
        <f>SUM(D9:D11)</f>
        <v>1879.7</v>
      </c>
      <c r="E8" s="38">
        <f>E9+E10+E11</f>
        <v>2103.4</v>
      </c>
      <c r="F8" s="38">
        <f>F9+F10+F11</f>
        <v>2199.5889999999999</v>
      </c>
      <c r="G8" s="39">
        <f>F8/E8*100</f>
        <v>104.57302462679469</v>
      </c>
      <c r="H8" s="40" t="s">
        <v>13</v>
      </c>
      <c r="I8" s="40">
        <f>I9+I10+I11</f>
        <v>2540</v>
      </c>
      <c r="K8" s="11">
        <f>F8/D8*100</f>
        <v>117.0180879927648</v>
      </c>
      <c r="L8" s="11">
        <f>K8-100</f>
        <v>17.018087992764805</v>
      </c>
    </row>
    <row r="9" spans="1:12" s="11" customFormat="1" ht="23.5" customHeight="1">
      <c r="A9" s="41" t="s">
        <v>14</v>
      </c>
      <c r="B9" s="42" t="s">
        <v>15</v>
      </c>
      <c r="C9" s="43" t="s">
        <v>12</v>
      </c>
      <c r="D9" s="121">
        <v>996.5</v>
      </c>
      <c r="E9" s="44">
        <v>1005.7</v>
      </c>
      <c r="F9" s="45">
        <f>E9*1.15</f>
        <v>1156.5550000000001</v>
      </c>
      <c r="G9" s="46">
        <f>F9/E9*100</f>
        <v>114.99999999999999</v>
      </c>
      <c r="H9" s="47"/>
      <c r="I9" s="48">
        <v>1300</v>
      </c>
    </row>
    <row r="10" spans="1:12" s="11" customFormat="1" ht="23.5" customHeight="1">
      <c r="A10" s="41" t="s">
        <v>14</v>
      </c>
      <c r="B10" s="42" t="s">
        <v>16</v>
      </c>
      <c r="C10" s="43" t="s">
        <v>12</v>
      </c>
      <c r="D10" s="121">
        <v>402.2</v>
      </c>
      <c r="E10" s="44">
        <v>550.6</v>
      </c>
      <c r="F10" s="45">
        <f>E10*0.89</f>
        <v>490.03400000000005</v>
      </c>
      <c r="G10" s="46">
        <f t="shared" ref="G10:G11" si="0">F10/E10*100</f>
        <v>89</v>
      </c>
      <c r="H10" s="47"/>
      <c r="I10" s="48">
        <v>490</v>
      </c>
    </row>
    <row r="11" spans="1:12" s="11" customFormat="1" ht="23.5" customHeight="1">
      <c r="A11" s="41" t="s">
        <v>14</v>
      </c>
      <c r="B11" s="42" t="s">
        <v>17</v>
      </c>
      <c r="C11" s="43" t="s">
        <v>12</v>
      </c>
      <c r="D11" s="121">
        <v>481</v>
      </c>
      <c r="E11" s="44">
        <v>547.1</v>
      </c>
      <c r="F11" s="45">
        <v>553</v>
      </c>
      <c r="G11" s="46">
        <f t="shared" si="0"/>
        <v>101.07841345275087</v>
      </c>
      <c r="H11" s="47"/>
      <c r="I11" s="48">
        <v>750</v>
      </c>
    </row>
    <row r="12" spans="1:12" s="11" customFormat="1" ht="23.5" customHeight="1">
      <c r="A12" s="49">
        <v>2</v>
      </c>
      <c r="B12" s="50" t="s">
        <v>18</v>
      </c>
      <c r="C12" s="49"/>
      <c r="D12" s="51">
        <f>D13+D14+D15</f>
        <v>100</v>
      </c>
      <c r="E12" s="51">
        <f>E13+E14+E15</f>
        <v>100</v>
      </c>
      <c r="F12" s="51">
        <f>F13+F14+F15</f>
        <v>100</v>
      </c>
      <c r="G12" s="52"/>
      <c r="H12" s="53"/>
      <c r="I12" s="54">
        <f>I13+I14+I15</f>
        <v>100</v>
      </c>
    </row>
    <row r="13" spans="1:12" s="11" customFormat="1" ht="23.5" customHeight="1">
      <c r="A13" s="41" t="s">
        <v>14</v>
      </c>
      <c r="B13" s="42" t="s">
        <v>15</v>
      </c>
      <c r="C13" s="43" t="s">
        <v>19</v>
      </c>
      <c r="D13" s="55">
        <f>D9/D8*100</f>
        <v>53.013778794488488</v>
      </c>
      <c r="E13" s="55">
        <f>E9/E8*100</f>
        <v>47.813064562137491</v>
      </c>
      <c r="F13" s="55">
        <f>F9/F8*100</f>
        <v>52.58050481248997</v>
      </c>
      <c r="G13" s="52"/>
      <c r="H13" s="53"/>
      <c r="I13" s="56">
        <f>I9/I8*100</f>
        <v>51.181102362204726</v>
      </c>
    </row>
    <row r="14" spans="1:12" s="11" customFormat="1" ht="23.5" customHeight="1">
      <c r="A14" s="41" t="s">
        <v>14</v>
      </c>
      <c r="B14" s="42" t="s">
        <v>20</v>
      </c>
      <c r="C14" s="43" t="s">
        <v>19</v>
      </c>
      <c r="D14" s="55">
        <f>D10/D8*100</f>
        <v>21.397031441187423</v>
      </c>
      <c r="E14" s="55">
        <f>E10/E8*100</f>
        <v>26.1766663497195</v>
      </c>
      <c r="F14" s="55">
        <f>F10/F8*100</f>
        <v>22.278434743945351</v>
      </c>
      <c r="G14" s="52"/>
      <c r="H14" s="53"/>
      <c r="I14" s="56">
        <f>I10/I8*100</f>
        <v>19.291338582677163</v>
      </c>
    </row>
    <row r="15" spans="1:12" s="11" customFormat="1" ht="23.5" customHeight="1">
      <c r="A15" s="41" t="s">
        <v>14</v>
      </c>
      <c r="B15" s="42" t="s">
        <v>17</v>
      </c>
      <c r="C15" s="43" t="s">
        <v>19</v>
      </c>
      <c r="D15" s="55">
        <f>D11/D8*100</f>
        <v>25.589189764324093</v>
      </c>
      <c r="E15" s="55">
        <f>E11/E8*100</f>
        <v>26.010269088143005</v>
      </c>
      <c r="F15" s="55">
        <f>F11/F8*100</f>
        <v>25.141060443564683</v>
      </c>
      <c r="G15" s="52"/>
      <c r="H15" s="53"/>
      <c r="I15" s="56">
        <f>I11/I8*100</f>
        <v>29.527559055118108</v>
      </c>
    </row>
    <row r="16" spans="1:12" s="11" customFormat="1" ht="25.5" customHeight="1">
      <c r="A16" s="29">
        <v>3</v>
      </c>
      <c r="B16" s="57" t="s">
        <v>22</v>
      </c>
      <c r="C16" s="29" t="s">
        <v>23</v>
      </c>
      <c r="D16" s="58">
        <v>57.9</v>
      </c>
      <c r="E16" s="59">
        <v>62.6</v>
      </c>
      <c r="F16" s="60">
        <v>63</v>
      </c>
      <c r="G16" s="52"/>
      <c r="H16" s="61" t="s">
        <v>13</v>
      </c>
      <c r="I16" s="62">
        <v>65</v>
      </c>
      <c r="K16" s="256"/>
    </row>
    <row r="17" spans="1:15" s="11" customFormat="1">
      <c r="A17" s="29">
        <v>4</v>
      </c>
      <c r="B17" s="63" t="s">
        <v>24</v>
      </c>
      <c r="C17" s="29" t="s">
        <v>19</v>
      </c>
      <c r="D17" s="58">
        <v>11.4</v>
      </c>
      <c r="E17" s="59">
        <v>10</v>
      </c>
      <c r="F17" s="64">
        <v>10.667502616282899</v>
      </c>
      <c r="G17" s="52"/>
      <c r="H17" s="61" t="s">
        <v>13</v>
      </c>
      <c r="I17" s="62">
        <v>10</v>
      </c>
    </row>
    <row r="18" spans="1:15" s="14" customFormat="1" ht="36" customHeight="1">
      <c r="A18" s="29">
        <v>5</v>
      </c>
      <c r="B18" s="63" t="s">
        <v>25</v>
      </c>
      <c r="C18" s="29" t="s">
        <v>23</v>
      </c>
      <c r="D18" s="65" t="s">
        <v>13</v>
      </c>
      <c r="E18" s="65" t="s">
        <v>26</v>
      </c>
      <c r="F18" s="65" t="s">
        <v>13</v>
      </c>
      <c r="G18" s="64"/>
      <c r="H18" s="66" t="s">
        <v>13</v>
      </c>
      <c r="I18" s="67" t="s">
        <v>26</v>
      </c>
    </row>
    <row r="19" spans="1:15" s="14" customFormat="1" ht="20.25" customHeight="1">
      <c r="A19" s="29">
        <v>6</v>
      </c>
      <c r="B19" s="82" t="s">
        <v>27</v>
      </c>
      <c r="C19" s="29"/>
      <c r="D19" s="29"/>
      <c r="E19" s="122"/>
      <c r="F19" s="122"/>
      <c r="G19" s="122"/>
      <c r="H19" s="53">
        <f t="shared" ref="H19:H20" si="1">E19-F19</f>
        <v>0</v>
      </c>
      <c r="I19" s="67"/>
    </row>
    <row r="20" spans="1:15" s="14" customFormat="1" ht="22.5" customHeight="1">
      <c r="A20" s="29" t="s">
        <v>28</v>
      </c>
      <c r="B20" s="82" t="s">
        <v>29</v>
      </c>
      <c r="C20" s="30"/>
      <c r="D20" s="30"/>
      <c r="E20" s="93"/>
      <c r="F20" s="93"/>
      <c r="G20" s="73"/>
      <c r="H20" s="53">
        <f t="shared" si="1"/>
        <v>0</v>
      </c>
      <c r="I20" s="67"/>
      <c r="J20" s="20"/>
    </row>
    <row r="21" spans="1:15" s="15" customFormat="1" ht="24" customHeight="1">
      <c r="A21" s="32" t="s">
        <v>30</v>
      </c>
      <c r="B21" s="123" t="s">
        <v>31</v>
      </c>
      <c r="C21" s="32"/>
      <c r="D21" s="32"/>
      <c r="E21" s="124"/>
      <c r="F21" s="124"/>
      <c r="G21" s="125"/>
      <c r="H21" s="126"/>
      <c r="I21" s="127"/>
    </row>
    <row r="22" spans="1:15" s="14" customFormat="1" ht="24" customHeight="1">
      <c r="A22" s="33"/>
      <c r="B22" s="69" t="s">
        <v>146</v>
      </c>
      <c r="C22" s="30" t="s">
        <v>36</v>
      </c>
      <c r="D22" s="128">
        <f>D23+D26</f>
        <v>715.8</v>
      </c>
      <c r="E22" s="89">
        <f>E23+E26</f>
        <v>730</v>
      </c>
      <c r="F22" s="89">
        <f>F23+F26</f>
        <v>725</v>
      </c>
      <c r="G22" s="73">
        <f t="shared" ref="G22:G63" si="2">F22/E22*100</f>
        <v>99.315068493150676</v>
      </c>
      <c r="H22" s="53" t="s">
        <v>21</v>
      </c>
      <c r="I22" s="53">
        <f>I23+I26</f>
        <v>700</v>
      </c>
      <c r="J22" s="16">
        <f>E22+E29+E36+E39+E40</f>
        <v>1881.7</v>
      </c>
      <c r="K22" s="16">
        <f>F22+F29+F36+F39+F40</f>
        <v>1753</v>
      </c>
      <c r="M22" s="14">
        <v>1197</v>
      </c>
      <c r="N22" s="16">
        <f>K22/M22*100</f>
        <v>146.44945697577276</v>
      </c>
      <c r="O22" s="16"/>
    </row>
    <row r="23" spans="1:15" s="15" customFormat="1" ht="24" customHeight="1">
      <c r="A23" s="34"/>
      <c r="B23" s="78" t="s">
        <v>147</v>
      </c>
      <c r="C23" s="34" t="s">
        <v>36</v>
      </c>
      <c r="D23" s="129">
        <v>310</v>
      </c>
      <c r="E23" s="129">
        <v>310</v>
      </c>
      <c r="F23" s="129">
        <v>310</v>
      </c>
      <c r="G23" s="73">
        <f t="shared" si="2"/>
        <v>100</v>
      </c>
      <c r="H23" s="53" t="s">
        <v>26</v>
      </c>
      <c r="I23" s="130">
        <v>310</v>
      </c>
    </row>
    <row r="24" spans="1:15" s="252" customFormat="1" ht="24" customHeight="1">
      <c r="A24" s="238"/>
      <c r="B24" s="237" t="s">
        <v>148</v>
      </c>
      <c r="C24" s="238" t="s">
        <v>149</v>
      </c>
      <c r="D24" s="249"/>
      <c r="E24" s="249"/>
      <c r="F24" s="249"/>
      <c r="G24" s="253"/>
      <c r="H24" s="242"/>
      <c r="I24" s="251"/>
    </row>
    <row r="25" spans="1:15" s="252" customFormat="1" ht="24" customHeight="1">
      <c r="A25" s="238"/>
      <c r="B25" s="237" t="s">
        <v>150</v>
      </c>
      <c r="C25" s="238" t="s">
        <v>50</v>
      </c>
      <c r="D25" s="249"/>
      <c r="E25" s="249"/>
      <c r="F25" s="249"/>
      <c r="G25" s="253"/>
      <c r="H25" s="242"/>
      <c r="I25" s="251"/>
    </row>
    <row r="26" spans="1:15" s="15" customFormat="1" ht="24" customHeight="1">
      <c r="A26" s="34"/>
      <c r="B26" s="78" t="s">
        <v>151</v>
      </c>
      <c r="C26" s="34" t="s">
        <v>32</v>
      </c>
      <c r="D26" s="131">
        <v>405.8</v>
      </c>
      <c r="E26" s="129">
        <v>420</v>
      </c>
      <c r="F26" s="129">
        <v>415</v>
      </c>
      <c r="G26" s="46">
        <f t="shared" si="2"/>
        <v>98.80952380952381</v>
      </c>
      <c r="H26" s="53" t="s">
        <v>21</v>
      </c>
      <c r="I26" s="130">
        <v>390</v>
      </c>
      <c r="J26" s="25"/>
      <c r="K26" s="35">
        <f>E22-F22</f>
        <v>5</v>
      </c>
      <c r="L26" s="35">
        <f>F26-I26</f>
        <v>25</v>
      </c>
      <c r="M26" s="15" t="s">
        <v>133</v>
      </c>
    </row>
    <row r="27" spans="1:15" s="252" customFormat="1" ht="24" customHeight="1">
      <c r="A27" s="238"/>
      <c r="B27" s="237" t="s">
        <v>148</v>
      </c>
      <c r="C27" s="238" t="s">
        <v>149</v>
      </c>
      <c r="D27" s="248"/>
      <c r="E27" s="249"/>
      <c r="F27" s="249"/>
      <c r="G27" s="253"/>
      <c r="H27" s="242"/>
      <c r="I27" s="251"/>
      <c r="J27" s="254"/>
      <c r="K27" s="246"/>
      <c r="L27" s="246"/>
    </row>
    <row r="28" spans="1:15" s="252" customFormat="1" ht="24" customHeight="1">
      <c r="A28" s="238"/>
      <c r="B28" s="237" t="s">
        <v>150</v>
      </c>
      <c r="C28" s="238" t="s">
        <v>50</v>
      </c>
      <c r="D28" s="248"/>
      <c r="E28" s="249"/>
      <c r="F28" s="249"/>
      <c r="G28" s="253"/>
      <c r="H28" s="242"/>
      <c r="I28" s="251"/>
      <c r="J28" s="254"/>
      <c r="K28" s="246"/>
      <c r="L28" s="246"/>
    </row>
    <row r="29" spans="1:15" s="14" customFormat="1" ht="24" customHeight="1">
      <c r="A29" s="33"/>
      <c r="B29" s="69" t="s">
        <v>145</v>
      </c>
      <c r="C29" s="30" t="s">
        <v>36</v>
      </c>
      <c r="D29" s="71">
        <f>D30+D33</f>
        <v>80.599999999999994</v>
      </c>
      <c r="E29" s="80">
        <v>58</v>
      </c>
      <c r="F29" s="89">
        <v>55</v>
      </c>
      <c r="G29" s="46">
        <f t="shared" si="2"/>
        <v>94.827586206896555</v>
      </c>
      <c r="H29" s="53" t="s">
        <v>26</v>
      </c>
      <c r="I29" s="53">
        <v>35</v>
      </c>
      <c r="J29" s="26"/>
      <c r="K29" s="14">
        <v>3</v>
      </c>
      <c r="L29" s="35">
        <f>F29-I29</f>
        <v>20</v>
      </c>
    </row>
    <row r="30" spans="1:15" s="15" customFormat="1" ht="24" customHeight="1">
      <c r="A30" s="34"/>
      <c r="B30" s="78" t="s">
        <v>152</v>
      </c>
      <c r="C30" s="34" t="s">
        <v>32</v>
      </c>
      <c r="D30" s="131">
        <v>26</v>
      </c>
      <c r="E30" s="129">
        <v>21</v>
      </c>
      <c r="F30" s="129">
        <v>21</v>
      </c>
      <c r="G30" s="132"/>
      <c r="H30" s="130"/>
      <c r="I30" s="130">
        <v>20</v>
      </c>
    </row>
    <row r="31" spans="1:15" s="252" customFormat="1" ht="24" customHeight="1">
      <c r="A31" s="238"/>
      <c r="B31" s="237" t="s">
        <v>148</v>
      </c>
      <c r="C31" s="238" t="s">
        <v>149</v>
      </c>
      <c r="D31" s="248"/>
      <c r="E31" s="249"/>
      <c r="F31" s="249"/>
      <c r="G31" s="250"/>
      <c r="H31" s="251"/>
      <c r="I31" s="251"/>
    </row>
    <row r="32" spans="1:15" s="252" customFormat="1" ht="24" customHeight="1">
      <c r="A32" s="238"/>
      <c r="B32" s="237" t="s">
        <v>150</v>
      </c>
      <c r="C32" s="238" t="s">
        <v>50</v>
      </c>
      <c r="D32" s="248"/>
      <c r="E32" s="249"/>
      <c r="F32" s="249"/>
      <c r="G32" s="250"/>
      <c r="H32" s="251"/>
      <c r="I32" s="251"/>
    </row>
    <row r="33" spans="1:13" s="15" customFormat="1" ht="24" customHeight="1">
      <c r="A33" s="34"/>
      <c r="B33" s="78" t="s">
        <v>151</v>
      </c>
      <c r="C33" s="34" t="s">
        <v>32</v>
      </c>
      <c r="D33" s="131">
        <v>54.6</v>
      </c>
      <c r="E33" s="129">
        <v>37</v>
      </c>
      <c r="F33" s="129">
        <v>37</v>
      </c>
      <c r="G33" s="132"/>
      <c r="H33" s="130"/>
      <c r="I33" s="130">
        <v>15</v>
      </c>
    </row>
    <row r="34" spans="1:13" s="252" customFormat="1" ht="24" customHeight="1">
      <c r="A34" s="238"/>
      <c r="B34" s="237" t="s">
        <v>148</v>
      </c>
      <c r="C34" s="238" t="s">
        <v>149</v>
      </c>
      <c r="D34" s="248"/>
      <c r="E34" s="249"/>
      <c r="F34" s="249"/>
      <c r="G34" s="250"/>
      <c r="H34" s="251"/>
      <c r="I34" s="251"/>
    </row>
    <row r="35" spans="1:13" s="252" customFormat="1" ht="24" customHeight="1">
      <c r="A35" s="238"/>
      <c r="B35" s="237" t="s">
        <v>150</v>
      </c>
      <c r="C35" s="238" t="s">
        <v>50</v>
      </c>
      <c r="D35" s="248"/>
      <c r="E35" s="249"/>
      <c r="F35" s="249"/>
      <c r="G35" s="250"/>
      <c r="H35" s="251"/>
      <c r="I35" s="251"/>
    </row>
    <row r="36" spans="1:13" s="14" customFormat="1" ht="24" customHeight="1">
      <c r="A36" s="33"/>
      <c r="B36" s="69" t="s">
        <v>33</v>
      </c>
      <c r="C36" s="30" t="s">
        <v>36</v>
      </c>
      <c r="D36" s="71">
        <v>930</v>
      </c>
      <c r="E36" s="80">
        <v>1020</v>
      </c>
      <c r="F36" s="80">
        <v>920</v>
      </c>
      <c r="G36" s="46">
        <f t="shared" si="2"/>
        <v>90.196078431372555</v>
      </c>
      <c r="H36" s="53" t="s">
        <v>21</v>
      </c>
      <c r="I36" s="81">
        <v>845</v>
      </c>
      <c r="J36" s="17"/>
      <c r="K36" s="20">
        <v>99</v>
      </c>
      <c r="L36" s="35">
        <f>F36-I36</f>
        <v>75</v>
      </c>
    </row>
    <row r="37" spans="1:13" s="247" customFormat="1" ht="24" customHeight="1">
      <c r="A37" s="236"/>
      <c r="B37" s="237" t="s">
        <v>148</v>
      </c>
      <c r="C37" s="238" t="s">
        <v>149</v>
      </c>
      <c r="D37" s="239"/>
      <c r="E37" s="240"/>
      <c r="F37" s="240"/>
      <c r="G37" s="241"/>
      <c r="H37" s="242"/>
      <c r="I37" s="243"/>
      <c r="J37" s="244"/>
      <c r="K37" s="245"/>
      <c r="L37" s="246"/>
    </row>
    <row r="38" spans="1:13" s="247" customFormat="1" ht="24" customHeight="1">
      <c r="A38" s="236"/>
      <c r="B38" s="237" t="s">
        <v>150</v>
      </c>
      <c r="C38" s="238" t="s">
        <v>50</v>
      </c>
      <c r="D38" s="239"/>
      <c r="E38" s="240"/>
      <c r="F38" s="240"/>
      <c r="G38" s="241"/>
      <c r="H38" s="242"/>
      <c r="I38" s="243"/>
      <c r="J38" s="244"/>
      <c r="K38" s="245"/>
      <c r="L38" s="246"/>
    </row>
    <row r="39" spans="1:13" s="14" customFormat="1" ht="24" customHeight="1">
      <c r="A39" s="33"/>
      <c r="B39" s="69" t="s">
        <v>34</v>
      </c>
      <c r="C39" s="30" t="s">
        <v>36</v>
      </c>
      <c r="D39" s="71">
        <v>44.7</v>
      </c>
      <c r="E39" s="80">
        <v>50.7</v>
      </c>
      <c r="F39" s="80">
        <v>52</v>
      </c>
      <c r="G39" s="46">
        <f t="shared" si="2"/>
        <v>102.56410256410255</v>
      </c>
      <c r="H39" s="53" t="s">
        <v>26</v>
      </c>
      <c r="I39" s="81">
        <v>52</v>
      </c>
    </row>
    <row r="40" spans="1:13" s="14" customFormat="1" ht="24" customHeight="1">
      <c r="A40" s="33"/>
      <c r="B40" s="133" t="s">
        <v>35</v>
      </c>
      <c r="C40" s="30" t="s">
        <v>36</v>
      </c>
      <c r="D40" s="71">
        <v>3.5</v>
      </c>
      <c r="E40" s="80">
        <v>23</v>
      </c>
      <c r="F40" s="80">
        <v>1</v>
      </c>
      <c r="G40" s="46">
        <f t="shared" si="2"/>
        <v>4.3478260869565215</v>
      </c>
      <c r="H40" s="53" t="s">
        <v>21</v>
      </c>
      <c r="I40" s="81">
        <v>1</v>
      </c>
    </row>
    <row r="41" spans="1:13" s="14" customFormat="1" ht="24" customHeight="1">
      <c r="A41" s="30"/>
      <c r="B41" s="69" t="s">
        <v>37</v>
      </c>
      <c r="C41" s="30" t="s">
        <v>36</v>
      </c>
      <c r="D41" s="88">
        <v>2294.8000000000002</v>
      </c>
      <c r="E41" s="80">
        <v>2595</v>
      </c>
      <c r="F41" s="89">
        <v>2735</v>
      </c>
      <c r="G41" s="46">
        <f>F41/E41*100</f>
        <v>105.39499036608863</v>
      </c>
      <c r="H41" s="53" t="s">
        <v>13</v>
      </c>
      <c r="I41" s="53">
        <f>F41+I42</f>
        <v>2855</v>
      </c>
      <c r="J41" s="16">
        <f>E41+E43+E45+E47+E48+E50+E51+E52</f>
        <v>7233.2</v>
      </c>
      <c r="K41" s="16">
        <f>F41+F43+F45+F47+F48+F50+F51+F52</f>
        <v>7214.5</v>
      </c>
      <c r="L41" s="14">
        <v>6888</v>
      </c>
      <c r="M41" s="21">
        <f>K41/L41*100</f>
        <v>104.74012775842043</v>
      </c>
    </row>
    <row r="42" spans="1:13" ht="24" customHeight="1">
      <c r="A42" s="31"/>
      <c r="B42" s="78" t="s">
        <v>38</v>
      </c>
      <c r="C42" s="109" t="s">
        <v>32</v>
      </c>
      <c r="D42" s="110">
        <v>63.5</v>
      </c>
      <c r="E42" s="134"/>
      <c r="F42" s="134">
        <v>255</v>
      </c>
      <c r="G42" s="132"/>
      <c r="H42" s="130"/>
      <c r="I42" s="135">
        <v>120</v>
      </c>
      <c r="M42" s="22"/>
    </row>
    <row r="43" spans="1:13" s="14" customFormat="1" ht="24" customHeight="1">
      <c r="A43" s="30"/>
      <c r="B43" s="69" t="s">
        <v>39</v>
      </c>
      <c r="C43" s="30" t="s">
        <v>36</v>
      </c>
      <c r="D43" s="88">
        <v>3940.5</v>
      </c>
      <c r="E43" s="80">
        <v>3940</v>
      </c>
      <c r="F43" s="86">
        <v>3800</v>
      </c>
      <c r="G43" s="46">
        <f t="shared" si="2"/>
        <v>96.44670050761421</v>
      </c>
      <c r="H43" s="53" t="s">
        <v>21</v>
      </c>
      <c r="I43" s="53">
        <f>F43</f>
        <v>3800</v>
      </c>
      <c r="J43" s="17"/>
      <c r="K43" s="16"/>
      <c r="L43" s="20">
        <f>E43-F43</f>
        <v>140</v>
      </c>
      <c r="M43" s="16">
        <v>50</v>
      </c>
    </row>
    <row r="44" spans="1:13" s="18" customFormat="1" ht="24" customHeight="1">
      <c r="A44" s="31"/>
      <c r="B44" s="78" t="s">
        <v>38</v>
      </c>
      <c r="C44" s="109" t="s">
        <v>32</v>
      </c>
      <c r="D44" s="110">
        <v>55.45</v>
      </c>
      <c r="E44" s="134"/>
      <c r="F44" s="134"/>
      <c r="G44" s="132"/>
      <c r="H44" s="130"/>
      <c r="I44" s="135"/>
      <c r="J44" s="24"/>
    </row>
    <row r="45" spans="1:13" ht="24" customHeight="1">
      <c r="A45" s="30"/>
      <c r="B45" s="69" t="s">
        <v>40</v>
      </c>
      <c r="C45" s="30" t="s">
        <v>36</v>
      </c>
      <c r="D45" s="71">
        <v>431.7</v>
      </c>
      <c r="E45" s="80">
        <v>477.7</v>
      </c>
      <c r="F45" s="80">
        <v>478</v>
      </c>
      <c r="G45" s="86">
        <f>F45/E45*100</f>
        <v>100.06280092108017</v>
      </c>
      <c r="H45" s="53" t="s">
        <v>26</v>
      </c>
      <c r="I45" s="53">
        <f>F45+I46</f>
        <v>483</v>
      </c>
      <c r="J45" s="14"/>
      <c r="M45" s="22"/>
    </row>
    <row r="46" spans="1:13" ht="24" customHeight="1">
      <c r="A46" s="31"/>
      <c r="B46" s="78" t="s">
        <v>41</v>
      </c>
      <c r="C46" s="109" t="s">
        <v>32</v>
      </c>
      <c r="D46" s="110">
        <v>78.599999999999994</v>
      </c>
      <c r="E46" s="70">
        <v>46</v>
      </c>
      <c r="F46" s="70">
        <v>46</v>
      </c>
      <c r="G46" s="86">
        <f>F46/E46*100</f>
        <v>100</v>
      </c>
      <c r="H46" s="53"/>
      <c r="I46" s="53">
        <v>5</v>
      </c>
      <c r="L46" s="68">
        <f>E50-F50</f>
        <v>20</v>
      </c>
    </row>
    <row r="47" spans="1:13" ht="24" customHeight="1">
      <c r="A47" s="30"/>
      <c r="B47" s="69" t="s">
        <v>42</v>
      </c>
      <c r="C47" s="30" t="s">
        <v>36</v>
      </c>
      <c r="D47" s="71">
        <v>15</v>
      </c>
      <c r="E47" s="70">
        <v>15</v>
      </c>
      <c r="F47" s="70">
        <v>15</v>
      </c>
      <c r="G47" s="86">
        <f t="shared" ref="G47" si="3">F47/E47*100</f>
        <v>100</v>
      </c>
      <c r="H47" s="53" t="s">
        <v>13</v>
      </c>
      <c r="I47" s="53">
        <f>F47</f>
        <v>15</v>
      </c>
      <c r="J47" s="14"/>
    </row>
    <row r="48" spans="1:13" ht="24" customHeight="1">
      <c r="A48" s="30"/>
      <c r="B48" s="69" t="s">
        <v>43</v>
      </c>
      <c r="C48" s="30" t="s">
        <v>36</v>
      </c>
      <c r="D48" s="71">
        <v>121</v>
      </c>
      <c r="E48" s="70">
        <v>144</v>
      </c>
      <c r="F48" s="70">
        <v>145</v>
      </c>
      <c r="G48" s="46">
        <f t="shared" si="2"/>
        <v>100.69444444444444</v>
      </c>
      <c r="H48" s="53" t="s">
        <v>26</v>
      </c>
      <c r="I48" s="53">
        <f>F48+I49</f>
        <v>155</v>
      </c>
      <c r="J48" s="14"/>
    </row>
    <row r="49" spans="1:14" ht="24" customHeight="1">
      <c r="A49" s="31"/>
      <c r="B49" s="78" t="s">
        <v>41</v>
      </c>
      <c r="C49" s="109" t="s">
        <v>32</v>
      </c>
      <c r="D49" s="110">
        <v>15.7</v>
      </c>
      <c r="E49" s="70">
        <v>23</v>
      </c>
      <c r="F49" s="70">
        <v>24</v>
      </c>
      <c r="G49" s="46">
        <f t="shared" si="2"/>
        <v>104.34782608695652</v>
      </c>
      <c r="H49" s="53"/>
      <c r="I49" s="53">
        <v>10</v>
      </c>
    </row>
    <row r="50" spans="1:14" s="14" customFormat="1" ht="24" customHeight="1">
      <c r="A50" s="30"/>
      <c r="B50" s="69" t="s">
        <v>44</v>
      </c>
      <c r="C50" s="30" t="s">
        <v>36</v>
      </c>
      <c r="D50" s="71">
        <v>67</v>
      </c>
      <c r="E50" s="80">
        <v>50</v>
      </c>
      <c r="F50" s="80">
        <v>30</v>
      </c>
      <c r="G50" s="46">
        <f>F50/E50*100</f>
        <v>60</v>
      </c>
      <c r="H50" s="53" t="s">
        <v>125</v>
      </c>
      <c r="I50" s="53">
        <v>25</v>
      </c>
      <c r="L50" s="14">
        <v>20</v>
      </c>
    </row>
    <row r="51" spans="1:14" s="14" customFormat="1" ht="24" customHeight="1">
      <c r="A51" s="30"/>
      <c r="B51" s="69" t="s">
        <v>45</v>
      </c>
      <c r="C51" s="30" t="s">
        <v>36</v>
      </c>
      <c r="D51" s="71">
        <v>8</v>
      </c>
      <c r="E51" s="70">
        <v>8</v>
      </c>
      <c r="F51" s="70">
        <v>8</v>
      </c>
      <c r="G51" s="80">
        <f>F51/E51*100</f>
        <v>100</v>
      </c>
      <c r="H51" s="53" t="s">
        <v>26</v>
      </c>
      <c r="I51" s="70">
        <v>8</v>
      </c>
    </row>
    <row r="52" spans="1:14" s="14" customFormat="1" ht="24" customHeight="1">
      <c r="A52" s="30"/>
      <c r="B52" s="69" t="s">
        <v>46</v>
      </c>
      <c r="C52" s="30" t="s">
        <v>36</v>
      </c>
      <c r="D52" s="70">
        <v>3.5</v>
      </c>
      <c r="E52" s="70">
        <v>3.5</v>
      </c>
      <c r="F52" s="70">
        <v>3.5</v>
      </c>
      <c r="G52" s="80">
        <f>F52/E52*100</f>
        <v>100</v>
      </c>
      <c r="H52" s="53">
        <f>E52-F52</f>
        <v>0</v>
      </c>
      <c r="I52" s="53">
        <v>3.5</v>
      </c>
    </row>
    <row r="53" spans="1:14" s="14" customFormat="1" ht="24" customHeight="1">
      <c r="A53" s="30" t="s">
        <v>47</v>
      </c>
      <c r="B53" s="69" t="s">
        <v>48</v>
      </c>
      <c r="C53" s="30"/>
      <c r="D53" s="71"/>
      <c r="E53" s="72"/>
      <c r="F53" s="72"/>
      <c r="G53" s="73"/>
      <c r="H53" s="53"/>
      <c r="I53" s="67"/>
    </row>
    <row r="54" spans="1:14" s="14" customFormat="1" ht="24" customHeight="1">
      <c r="A54" s="30"/>
      <c r="B54" s="69" t="s">
        <v>49</v>
      </c>
      <c r="C54" s="30" t="s">
        <v>50</v>
      </c>
      <c r="D54" s="71">
        <v>4465</v>
      </c>
      <c r="E54" s="70">
        <v>4899</v>
      </c>
      <c r="F54" s="70">
        <v>4857.5</v>
      </c>
      <c r="G54" s="46"/>
      <c r="H54" s="53" t="s">
        <v>21</v>
      </c>
      <c r="I54" s="70">
        <v>4000</v>
      </c>
      <c r="J54" s="20"/>
      <c r="K54" s="14" t="s">
        <v>126</v>
      </c>
      <c r="L54" s="20"/>
    </row>
    <row r="55" spans="1:14" s="14" customFormat="1" ht="24" customHeight="1">
      <c r="A55" s="30"/>
      <c r="B55" s="69" t="s">
        <v>51</v>
      </c>
      <c r="C55" s="30" t="s">
        <v>52</v>
      </c>
      <c r="D55" s="71">
        <v>375</v>
      </c>
      <c r="E55" s="70">
        <v>388.5</v>
      </c>
      <c r="F55" s="74">
        <f>F54*1000/F77</f>
        <v>386.22087938300069</v>
      </c>
      <c r="G55" s="46"/>
      <c r="H55" s="53" t="s">
        <v>21</v>
      </c>
      <c r="I55" s="70">
        <f>I54/I77*1000</f>
        <v>312.5</v>
      </c>
      <c r="J55" s="21"/>
    </row>
    <row r="56" spans="1:14" ht="24" customHeight="1">
      <c r="A56" s="29" t="s">
        <v>53</v>
      </c>
      <c r="B56" s="75" t="s">
        <v>54</v>
      </c>
      <c r="C56" s="29" t="s">
        <v>36</v>
      </c>
      <c r="D56" s="58">
        <v>38.200000000000003</v>
      </c>
      <c r="E56" s="76">
        <v>35</v>
      </c>
      <c r="F56" s="76">
        <v>35</v>
      </c>
      <c r="G56" s="77">
        <f t="shared" si="2"/>
        <v>100</v>
      </c>
      <c r="H56" s="66" t="s">
        <v>26</v>
      </c>
      <c r="I56" s="67">
        <v>35</v>
      </c>
    </row>
    <row r="57" spans="1:14" ht="24" customHeight="1">
      <c r="A57" s="29"/>
      <c r="B57" s="78" t="s">
        <v>55</v>
      </c>
      <c r="C57" s="33" t="s">
        <v>32</v>
      </c>
      <c r="D57" s="79">
        <v>8</v>
      </c>
      <c r="E57" s="80">
        <v>2</v>
      </c>
      <c r="F57" s="80">
        <v>2</v>
      </c>
      <c r="G57" s="73"/>
      <c r="H57" s="53"/>
      <c r="I57" s="81"/>
    </row>
    <row r="58" spans="1:14" ht="24" customHeight="1">
      <c r="A58" s="29" t="s">
        <v>56</v>
      </c>
      <c r="B58" s="82" t="s">
        <v>57</v>
      </c>
      <c r="C58" s="31"/>
      <c r="D58" s="83"/>
      <c r="E58" s="84"/>
      <c r="F58" s="84"/>
      <c r="G58" s="85"/>
      <c r="H58" s="66"/>
      <c r="I58" s="84"/>
    </row>
    <row r="59" spans="1:14" s="14" customFormat="1" ht="24" customHeight="1">
      <c r="A59" s="31"/>
      <c r="B59" s="78" t="s">
        <v>58</v>
      </c>
      <c r="C59" s="31" t="s">
        <v>59</v>
      </c>
      <c r="D59" s="71">
        <v>17</v>
      </c>
      <c r="E59" s="86">
        <v>20</v>
      </c>
      <c r="F59" s="86">
        <v>17</v>
      </c>
      <c r="G59" s="80">
        <f t="shared" si="2"/>
        <v>85</v>
      </c>
      <c r="H59" s="53" t="s">
        <v>21</v>
      </c>
      <c r="I59" s="86">
        <v>17</v>
      </c>
      <c r="J59" s="136">
        <v>20997</v>
      </c>
      <c r="K59" s="136">
        <f>SUM(I59:I62)</f>
        <v>21527</v>
      </c>
      <c r="L59" s="136">
        <f>SUM(E59:E62)</f>
        <v>15918</v>
      </c>
      <c r="M59" s="136">
        <f>SUM(F59:F62)</f>
        <v>21077</v>
      </c>
      <c r="N59" s="14">
        <f>M59/L59*100</f>
        <v>132.40985048372912</v>
      </c>
    </row>
    <row r="60" spans="1:14" s="14" customFormat="1" ht="24" customHeight="1">
      <c r="A60" s="31"/>
      <c r="B60" s="78" t="s">
        <v>60</v>
      </c>
      <c r="C60" s="31" t="s">
        <v>59</v>
      </c>
      <c r="D60" s="71">
        <v>1263</v>
      </c>
      <c r="E60" s="86">
        <v>1533</v>
      </c>
      <c r="F60" s="86">
        <v>1355</v>
      </c>
      <c r="G60" s="80">
        <f t="shared" si="2"/>
        <v>88.388780169602086</v>
      </c>
      <c r="H60" s="53" t="s">
        <v>21</v>
      </c>
      <c r="I60" s="86">
        <v>1300</v>
      </c>
    </row>
    <row r="61" spans="1:14" s="14" customFormat="1" ht="24" customHeight="1">
      <c r="A61" s="31"/>
      <c r="B61" s="78" t="s">
        <v>61</v>
      </c>
      <c r="C61" s="31" t="s">
        <v>59</v>
      </c>
      <c r="D61" s="71">
        <v>14384</v>
      </c>
      <c r="E61" s="86">
        <v>14125</v>
      </c>
      <c r="F61" s="86">
        <v>19500</v>
      </c>
      <c r="G61" s="46">
        <f t="shared" si="2"/>
        <v>138.05309734513273</v>
      </c>
      <c r="H61" s="53" t="s">
        <v>13</v>
      </c>
      <c r="I61" s="86">
        <v>20000</v>
      </c>
      <c r="L61" s="136">
        <f>F61-D61</f>
        <v>5116</v>
      </c>
    </row>
    <row r="62" spans="1:14" ht="24" customHeight="1">
      <c r="A62" s="32"/>
      <c r="B62" s="87" t="s">
        <v>62</v>
      </c>
      <c r="C62" s="31" t="s">
        <v>59</v>
      </c>
      <c r="D62" s="71">
        <v>204</v>
      </c>
      <c r="E62" s="86">
        <v>240</v>
      </c>
      <c r="F62" s="86">
        <v>205</v>
      </c>
      <c r="G62" s="80">
        <f t="shared" si="2"/>
        <v>85.416666666666657</v>
      </c>
      <c r="H62" s="53" t="s">
        <v>21</v>
      </c>
      <c r="I62" s="86">
        <v>210</v>
      </c>
      <c r="L62" s="28">
        <f>F62</f>
        <v>205</v>
      </c>
    </row>
    <row r="63" spans="1:14" ht="24" customHeight="1">
      <c r="A63" s="30"/>
      <c r="B63" s="78" t="s">
        <v>63</v>
      </c>
      <c r="C63" s="31" t="s">
        <v>59</v>
      </c>
      <c r="D63" s="97">
        <v>50060</v>
      </c>
      <c r="E63" s="86">
        <v>54500</v>
      </c>
      <c r="F63" s="86">
        <v>55000</v>
      </c>
      <c r="G63" s="80">
        <f t="shared" si="2"/>
        <v>100.91743119266054</v>
      </c>
      <c r="H63" s="53" t="s">
        <v>26</v>
      </c>
      <c r="I63" s="86">
        <v>55200</v>
      </c>
    </row>
    <row r="64" spans="1:14" ht="24" customHeight="1">
      <c r="A64" s="29" t="s">
        <v>64</v>
      </c>
      <c r="B64" s="82" t="s">
        <v>65</v>
      </c>
      <c r="C64" s="30"/>
      <c r="D64" s="88"/>
      <c r="E64" s="89"/>
      <c r="F64" s="89"/>
      <c r="G64" s="90"/>
      <c r="H64" s="53"/>
      <c r="I64" s="267" t="s">
        <v>153</v>
      </c>
    </row>
    <row r="65" spans="1:12" ht="24" customHeight="1">
      <c r="A65" s="29"/>
      <c r="B65" s="91" t="s">
        <v>66</v>
      </c>
      <c r="C65" s="31" t="s">
        <v>36</v>
      </c>
      <c r="D65" s="83">
        <v>5.77</v>
      </c>
      <c r="E65" s="89">
        <v>160</v>
      </c>
      <c r="F65" s="89">
        <v>238.5</v>
      </c>
      <c r="G65" s="46">
        <f>F65/E65*100</f>
        <v>149.0625</v>
      </c>
      <c r="H65" s="53"/>
      <c r="I65" s="268"/>
    </row>
    <row r="66" spans="1:12" s="279" customFormat="1" ht="24" customHeight="1">
      <c r="A66" s="273"/>
      <c r="B66" s="274" t="s">
        <v>154</v>
      </c>
      <c r="C66" s="275"/>
      <c r="D66" s="276"/>
      <c r="E66" s="277"/>
      <c r="F66" s="277"/>
      <c r="G66" s="241"/>
      <c r="H66" s="242"/>
      <c r="I66" s="278"/>
    </row>
    <row r="67" spans="1:12" ht="24" customHeight="1">
      <c r="A67" s="29" t="s">
        <v>67</v>
      </c>
      <c r="B67" s="92" t="s">
        <v>68</v>
      </c>
      <c r="C67" s="31"/>
      <c r="D67" s="83"/>
      <c r="E67" s="93"/>
      <c r="F67" s="93"/>
      <c r="G67" s="94"/>
      <c r="H67" s="53"/>
      <c r="I67" s="81"/>
    </row>
    <row r="68" spans="1:12" ht="24" customHeight="1">
      <c r="A68" s="30"/>
      <c r="B68" s="91" t="s">
        <v>69</v>
      </c>
      <c r="C68" s="31" t="s">
        <v>36</v>
      </c>
      <c r="D68" s="83">
        <v>114.8</v>
      </c>
      <c r="E68" s="95">
        <v>104</v>
      </c>
      <c r="F68" s="257">
        <v>105</v>
      </c>
      <c r="G68" s="95">
        <f t="shared" ref="G68:G69" si="4">F68/E68*100</f>
        <v>100.96153846153845</v>
      </c>
      <c r="H68" s="53" t="s">
        <v>26</v>
      </c>
      <c r="I68" s="96">
        <v>104</v>
      </c>
    </row>
    <row r="69" spans="1:12" ht="24" customHeight="1">
      <c r="A69" s="30"/>
      <c r="B69" s="91" t="s">
        <v>70</v>
      </c>
      <c r="C69" s="31" t="s">
        <v>50</v>
      </c>
      <c r="D69" s="83">
        <v>241.08</v>
      </c>
      <c r="E69" s="97">
        <v>239</v>
      </c>
      <c r="F69" s="258">
        <f>F68*2.3</f>
        <v>241.49999999999997</v>
      </c>
      <c r="G69" s="95">
        <f t="shared" si="4"/>
        <v>101.04602510460251</v>
      </c>
      <c r="H69" s="53" t="s">
        <v>26</v>
      </c>
      <c r="I69" s="47">
        <v>239</v>
      </c>
      <c r="K69" s="1">
        <f>E69/E68</f>
        <v>2.2980769230769229</v>
      </c>
      <c r="L69" s="1">
        <f>F69/F68</f>
        <v>2.2999999999999998</v>
      </c>
    </row>
    <row r="70" spans="1:12" ht="24" customHeight="1">
      <c r="A70" s="29" t="s">
        <v>71</v>
      </c>
      <c r="B70" s="82" t="s">
        <v>72</v>
      </c>
      <c r="C70" s="98" t="s">
        <v>36</v>
      </c>
      <c r="D70" s="99"/>
      <c r="E70" s="76">
        <v>30</v>
      </c>
      <c r="F70" s="100">
        <v>10.5</v>
      </c>
      <c r="G70" s="101">
        <f>F70/E70*100</f>
        <v>35</v>
      </c>
      <c r="H70" s="66" t="s">
        <v>21</v>
      </c>
      <c r="I70" s="255" t="s">
        <v>14</v>
      </c>
    </row>
    <row r="71" spans="1:12" ht="21.65" customHeight="1">
      <c r="A71" s="102">
        <v>7</v>
      </c>
      <c r="B71" s="103" t="s">
        <v>73</v>
      </c>
      <c r="C71" s="104" t="s">
        <v>74</v>
      </c>
      <c r="D71" s="105"/>
      <c r="E71" s="106">
        <v>3</v>
      </c>
      <c r="F71" s="106">
        <v>3</v>
      </c>
      <c r="G71" s="84">
        <f t="shared" ref="G71:G73" si="5">F71/E71*100</f>
        <v>100</v>
      </c>
      <c r="H71" s="66" t="s">
        <v>26</v>
      </c>
      <c r="I71" s="67">
        <v>3</v>
      </c>
    </row>
    <row r="72" spans="1:12" ht="21.65" customHeight="1">
      <c r="A72" s="107"/>
      <c r="B72" s="108" t="s">
        <v>75</v>
      </c>
      <c r="C72" s="109" t="s">
        <v>32</v>
      </c>
      <c r="D72" s="110"/>
      <c r="E72" s="97"/>
      <c r="F72" s="97"/>
      <c r="G72" s="84"/>
      <c r="H72" s="53"/>
      <c r="I72" s="81"/>
    </row>
    <row r="73" spans="1:12" ht="21.65" customHeight="1">
      <c r="A73" s="102">
        <v>8</v>
      </c>
      <c r="B73" s="103" t="s">
        <v>76</v>
      </c>
      <c r="C73" s="104" t="s">
        <v>77</v>
      </c>
      <c r="D73" s="105"/>
      <c r="E73" s="106">
        <v>3</v>
      </c>
      <c r="F73" s="106">
        <v>3</v>
      </c>
      <c r="G73" s="84">
        <f t="shared" si="5"/>
        <v>100</v>
      </c>
      <c r="H73" s="66" t="s">
        <v>26</v>
      </c>
      <c r="I73" s="67">
        <v>4</v>
      </c>
    </row>
    <row r="74" spans="1:12" ht="21.65" customHeight="1">
      <c r="A74" s="111"/>
      <c r="B74" s="112" t="s">
        <v>75</v>
      </c>
      <c r="C74" s="113" t="s">
        <v>32</v>
      </c>
      <c r="D74" s="114"/>
      <c r="E74" s="115"/>
      <c r="F74" s="116"/>
      <c r="G74" s="117"/>
      <c r="H74" s="118"/>
      <c r="I74" s="119">
        <v>1</v>
      </c>
    </row>
    <row r="75" spans="1:12" ht="22" customHeight="1">
      <c r="A75" s="184" t="s">
        <v>78</v>
      </c>
      <c r="B75" s="185" t="s">
        <v>79</v>
      </c>
      <c r="C75" s="186"/>
      <c r="D75" s="187"/>
      <c r="E75" s="192"/>
      <c r="F75" s="192"/>
      <c r="G75" s="192"/>
      <c r="H75" s="193"/>
      <c r="I75" s="194"/>
    </row>
    <row r="76" spans="1:12" ht="21.65" customHeight="1">
      <c r="A76" s="137">
        <v>1</v>
      </c>
      <c r="B76" s="138" t="s">
        <v>80</v>
      </c>
      <c r="C76" s="139"/>
      <c r="D76" s="140"/>
      <c r="E76" s="141"/>
      <c r="F76" s="141"/>
      <c r="G76" s="141"/>
      <c r="H76" s="142"/>
      <c r="I76" s="143"/>
    </row>
    <row r="77" spans="1:12" ht="21.65" customHeight="1">
      <c r="A77" s="29"/>
      <c r="B77" s="69" t="s">
        <v>81</v>
      </c>
      <c r="C77" s="30" t="s">
        <v>82</v>
      </c>
      <c r="D77" s="71">
        <v>12.448</v>
      </c>
      <c r="E77" s="144">
        <v>12360</v>
      </c>
      <c r="F77" s="144">
        <v>12577</v>
      </c>
      <c r="G77" s="73">
        <f>F77/E77*100</f>
        <v>101.75566343042071</v>
      </c>
      <c r="H77" s="145" t="s">
        <v>26</v>
      </c>
      <c r="I77" s="146">
        <v>12800</v>
      </c>
      <c r="K77" s="1">
        <f>F77*1.4%</f>
        <v>176.07799999999997</v>
      </c>
      <c r="L77" s="1">
        <v>170</v>
      </c>
    </row>
    <row r="78" spans="1:12" ht="21.65" customHeight="1">
      <c r="A78" s="31"/>
      <c r="B78" s="91" t="s">
        <v>83</v>
      </c>
      <c r="C78" s="31" t="s">
        <v>19</v>
      </c>
      <c r="D78" s="83">
        <v>1.1399999999999999</v>
      </c>
      <c r="E78" s="90" t="s">
        <v>84</v>
      </c>
      <c r="F78" s="90" t="s">
        <v>84</v>
      </c>
      <c r="G78" s="90"/>
      <c r="H78" s="145" t="s">
        <v>26</v>
      </c>
      <c r="I78" s="81" t="s">
        <v>84</v>
      </c>
    </row>
    <row r="79" spans="1:12" ht="21.65" customHeight="1">
      <c r="A79" s="29">
        <v>2</v>
      </c>
      <c r="B79" s="82" t="s">
        <v>85</v>
      </c>
      <c r="C79" s="31"/>
      <c r="D79" s="83"/>
      <c r="E79" s="90"/>
      <c r="F79" s="90"/>
      <c r="G79" s="90"/>
      <c r="H79" s="53"/>
      <c r="I79" s="81"/>
      <c r="K79" s="27">
        <f>F77+K77</f>
        <v>12753.078</v>
      </c>
    </row>
    <row r="80" spans="1:12" ht="21.65" customHeight="1">
      <c r="A80" s="29"/>
      <c r="B80" s="147" t="s">
        <v>86</v>
      </c>
      <c r="C80" s="148" t="s">
        <v>19</v>
      </c>
      <c r="D80" s="149">
        <v>78.400000000000006</v>
      </c>
      <c r="E80" s="90">
        <v>80</v>
      </c>
      <c r="F80" s="90">
        <v>84</v>
      </c>
      <c r="G80" s="90"/>
      <c r="H80" s="53" t="s">
        <v>26</v>
      </c>
      <c r="I80" s="81">
        <v>85</v>
      </c>
      <c r="K80" s="28">
        <f>I77-K79</f>
        <v>46.92200000000048</v>
      </c>
      <c r="L80" s="28">
        <f>J77-L79</f>
        <v>0</v>
      </c>
    </row>
    <row r="81" spans="1:12" ht="21.65" customHeight="1">
      <c r="A81" s="150"/>
      <c r="B81" s="147" t="s">
        <v>87</v>
      </c>
      <c r="C81" s="148" t="s">
        <v>88</v>
      </c>
      <c r="D81" s="149">
        <v>105</v>
      </c>
      <c r="E81" s="90">
        <v>105</v>
      </c>
      <c r="F81" s="90">
        <v>300</v>
      </c>
      <c r="G81" s="46">
        <f>F81/E81*100</f>
        <v>285.71428571428572</v>
      </c>
      <c r="H81" s="53" t="s">
        <v>26</v>
      </c>
      <c r="I81" s="81">
        <v>150</v>
      </c>
    </row>
    <row r="82" spans="1:12" ht="21.65" customHeight="1">
      <c r="A82" s="151">
        <v>3</v>
      </c>
      <c r="B82" s="152" t="s">
        <v>89</v>
      </c>
      <c r="C82" s="153" t="s">
        <v>90</v>
      </c>
      <c r="D82" s="154"/>
      <c r="E82" s="90"/>
      <c r="F82" s="90"/>
      <c r="G82" s="90"/>
      <c r="H82" s="53"/>
      <c r="I82" s="81"/>
      <c r="K82" s="27">
        <f>K79+23</f>
        <v>12776.078</v>
      </c>
    </row>
    <row r="83" spans="1:12" ht="23.15" customHeight="1">
      <c r="A83" s="155"/>
      <c r="B83" s="156" t="s">
        <v>91</v>
      </c>
      <c r="C83" s="157" t="s">
        <v>92</v>
      </c>
      <c r="D83" s="158">
        <v>10</v>
      </c>
      <c r="E83" s="90">
        <v>10</v>
      </c>
      <c r="F83" s="97">
        <v>10</v>
      </c>
      <c r="G83" s="86">
        <f>F83/E83*100</f>
        <v>100</v>
      </c>
      <c r="H83" s="53" t="s">
        <v>26</v>
      </c>
      <c r="I83" s="81">
        <v>10</v>
      </c>
    </row>
    <row r="84" spans="1:12" ht="23.15" customHeight="1">
      <c r="A84" s="155"/>
      <c r="B84" s="159" t="s">
        <v>93</v>
      </c>
      <c r="C84" s="157" t="s">
        <v>19</v>
      </c>
      <c r="D84" s="158">
        <v>94.3</v>
      </c>
      <c r="E84" s="90">
        <v>95</v>
      </c>
      <c r="F84" s="88">
        <v>95.18</v>
      </c>
      <c r="G84" s="86">
        <f t="shared" ref="G84:G109" si="6">F84/E84*100</f>
        <v>100.18947368421054</v>
      </c>
      <c r="H84" s="53" t="s">
        <v>26</v>
      </c>
      <c r="I84" s="81">
        <v>95</v>
      </c>
    </row>
    <row r="85" spans="1:12" ht="23.15" customHeight="1">
      <c r="A85" s="155"/>
      <c r="B85" s="159" t="s">
        <v>94</v>
      </c>
      <c r="C85" s="157" t="s">
        <v>19</v>
      </c>
      <c r="D85" s="158">
        <v>18.8</v>
      </c>
      <c r="E85" s="90" t="s">
        <v>95</v>
      </c>
      <c r="F85" s="88">
        <v>16.600000000000001</v>
      </c>
      <c r="G85" s="46"/>
      <c r="H85" s="145" t="s">
        <v>26</v>
      </c>
      <c r="I85" s="81">
        <v>16.3</v>
      </c>
    </row>
    <row r="86" spans="1:12" ht="23.15" customHeight="1">
      <c r="A86" s="155"/>
      <c r="B86" s="159" t="s">
        <v>96</v>
      </c>
      <c r="C86" s="157" t="s">
        <v>19</v>
      </c>
      <c r="D86" s="160" t="s">
        <v>130</v>
      </c>
      <c r="E86" s="90" t="s">
        <v>97</v>
      </c>
      <c r="F86" s="88">
        <v>11.8</v>
      </c>
      <c r="G86" s="46"/>
      <c r="H86" s="145" t="s">
        <v>26</v>
      </c>
      <c r="I86" s="81">
        <v>11.5</v>
      </c>
    </row>
    <row r="87" spans="1:12" ht="23.15" customHeight="1">
      <c r="A87" s="151">
        <v>4</v>
      </c>
      <c r="B87" s="152" t="s">
        <v>98</v>
      </c>
      <c r="C87" s="153"/>
      <c r="D87" s="154"/>
      <c r="E87" s="90"/>
      <c r="F87" s="90"/>
      <c r="G87" s="46"/>
      <c r="H87" s="53"/>
      <c r="I87" s="81"/>
    </row>
    <row r="88" spans="1:12" ht="23.15" customHeight="1">
      <c r="A88" s="157"/>
      <c r="B88" s="161" t="s">
        <v>99</v>
      </c>
      <c r="C88" s="153" t="s">
        <v>19</v>
      </c>
      <c r="D88" s="154"/>
      <c r="E88" s="90">
        <v>100</v>
      </c>
      <c r="F88" s="90">
        <v>100</v>
      </c>
      <c r="G88" s="86">
        <f t="shared" si="6"/>
        <v>100</v>
      </c>
      <c r="H88" s="53" t="s">
        <v>26</v>
      </c>
      <c r="I88" s="216">
        <v>100</v>
      </c>
    </row>
    <row r="89" spans="1:12" ht="23.15" customHeight="1">
      <c r="A89" s="157"/>
      <c r="B89" s="161" t="s">
        <v>100</v>
      </c>
      <c r="C89" s="153" t="s">
        <v>19</v>
      </c>
      <c r="D89" s="154">
        <v>100</v>
      </c>
      <c r="E89" s="90">
        <v>100</v>
      </c>
      <c r="F89" s="90">
        <v>100</v>
      </c>
      <c r="G89" s="86">
        <f t="shared" si="6"/>
        <v>100</v>
      </c>
      <c r="H89" s="53" t="s">
        <v>26</v>
      </c>
      <c r="I89" s="216">
        <v>100</v>
      </c>
    </row>
    <row r="90" spans="1:12" ht="23.15" customHeight="1">
      <c r="A90" s="157"/>
      <c r="B90" s="161" t="s">
        <v>101</v>
      </c>
      <c r="C90" s="153" t="s">
        <v>19</v>
      </c>
      <c r="D90" s="154">
        <v>99.4</v>
      </c>
      <c r="E90" s="90">
        <v>100</v>
      </c>
      <c r="F90" s="90">
        <v>100</v>
      </c>
      <c r="G90" s="86">
        <f t="shared" si="6"/>
        <v>100</v>
      </c>
      <c r="H90" s="53" t="s">
        <v>26</v>
      </c>
      <c r="I90" s="216">
        <v>100</v>
      </c>
    </row>
    <row r="91" spans="1:12" ht="23.15" customHeight="1">
      <c r="A91" s="159"/>
      <c r="B91" s="159" t="s">
        <v>102</v>
      </c>
      <c r="C91" s="157" t="s">
        <v>19</v>
      </c>
      <c r="D91" s="228">
        <v>100</v>
      </c>
      <c r="E91" s="90">
        <v>100</v>
      </c>
      <c r="F91" s="90">
        <v>100</v>
      </c>
      <c r="G91" s="86">
        <f t="shared" si="6"/>
        <v>100</v>
      </c>
      <c r="H91" s="53" t="s">
        <v>26</v>
      </c>
      <c r="I91" s="216">
        <v>100</v>
      </c>
    </row>
    <row r="92" spans="1:12" ht="23.15" customHeight="1">
      <c r="A92" s="151">
        <v>5</v>
      </c>
      <c r="B92" s="152" t="s">
        <v>103</v>
      </c>
      <c r="C92" s="157"/>
      <c r="D92" s="158"/>
      <c r="E92" s="90"/>
      <c r="F92" s="90"/>
      <c r="G92" s="46"/>
      <c r="H92" s="53"/>
      <c r="I92" s="81"/>
    </row>
    <row r="93" spans="1:12" ht="23.15" customHeight="1">
      <c r="A93" s="159"/>
      <c r="B93" s="159" t="s">
        <v>104</v>
      </c>
      <c r="C93" s="157" t="s">
        <v>105</v>
      </c>
      <c r="D93" s="158">
        <v>81</v>
      </c>
      <c r="E93" s="264" t="s">
        <v>106</v>
      </c>
      <c r="F93" s="264" t="s">
        <v>128</v>
      </c>
      <c r="G93" s="46"/>
      <c r="H93" s="162"/>
      <c r="I93" s="272" t="s">
        <v>106</v>
      </c>
      <c r="K93" s="13">
        <v>69</v>
      </c>
    </row>
    <row r="94" spans="1:12" ht="23.15" customHeight="1">
      <c r="A94" s="159"/>
      <c r="B94" s="163" t="s">
        <v>107</v>
      </c>
      <c r="C94" s="157" t="s">
        <v>19</v>
      </c>
      <c r="D94" s="158">
        <v>1</v>
      </c>
      <c r="E94" s="264"/>
      <c r="F94" s="264"/>
      <c r="G94" s="46"/>
      <c r="H94" s="162" t="s">
        <v>26</v>
      </c>
      <c r="I94" s="272"/>
      <c r="K94" s="13">
        <v>2.09</v>
      </c>
      <c r="L94" s="1">
        <f>K94-0.6</f>
        <v>1.4899999999999998</v>
      </c>
    </row>
    <row r="95" spans="1:12" ht="23.15" customHeight="1">
      <c r="A95" s="159"/>
      <c r="B95" s="159" t="s">
        <v>108</v>
      </c>
      <c r="C95" s="157" t="s">
        <v>105</v>
      </c>
      <c r="D95" s="158">
        <v>62</v>
      </c>
      <c r="E95" s="264"/>
      <c r="F95" s="264"/>
      <c r="G95" s="46"/>
      <c r="H95" s="162"/>
      <c r="I95" s="272"/>
      <c r="K95" s="13">
        <v>50</v>
      </c>
    </row>
    <row r="96" spans="1:12" ht="24" customHeight="1">
      <c r="A96" s="159"/>
      <c r="B96" s="163" t="s">
        <v>107</v>
      </c>
      <c r="C96" s="157" t="s">
        <v>19</v>
      </c>
      <c r="D96" s="158">
        <v>2</v>
      </c>
      <c r="E96" s="264"/>
      <c r="F96" s="264"/>
      <c r="G96" s="46"/>
      <c r="H96" s="162" t="s">
        <v>26</v>
      </c>
      <c r="I96" s="272"/>
      <c r="K96" s="12">
        <v>1.4419999999999999</v>
      </c>
    </row>
    <row r="97" spans="1:13" ht="19.5" customHeight="1">
      <c r="A97" s="151">
        <v>6</v>
      </c>
      <c r="B97" s="164" t="s">
        <v>109</v>
      </c>
      <c r="C97" s="157"/>
      <c r="D97" s="158"/>
      <c r="E97" s="90"/>
      <c r="F97" s="90"/>
      <c r="G97" s="46"/>
      <c r="H97" s="53"/>
      <c r="I97" s="81"/>
    </row>
    <row r="98" spans="1:13">
      <c r="A98" s="159"/>
      <c r="B98" s="165" t="s">
        <v>110</v>
      </c>
      <c r="C98" s="157" t="s">
        <v>19</v>
      </c>
      <c r="D98" s="160" t="s">
        <v>131</v>
      </c>
      <c r="E98" s="97">
        <v>97</v>
      </c>
      <c r="F98" s="97">
        <v>97</v>
      </c>
      <c r="G98" s="86">
        <f t="shared" si="6"/>
        <v>100</v>
      </c>
      <c r="H98" s="53" t="s">
        <v>26</v>
      </c>
      <c r="I98" s="53">
        <v>97</v>
      </c>
      <c r="K98" s="1">
        <v>1.86</v>
      </c>
      <c r="L98" s="1">
        <v>1.47</v>
      </c>
    </row>
    <row r="99" spans="1:13" ht="20.25" customHeight="1">
      <c r="A99" s="159"/>
      <c r="B99" s="159" t="s">
        <v>111</v>
      </c>
      <c r="C99" s="157" t="s">
        <v>19</v>
      </c>
      <c r="D99" s="228">
        <v>100</v>
      </c>
      <c r="E99" s="229">
        <v>100</v>
      </c>
      <c r="F99" s="229">
        <v>100</v>
      </c>
      <c r="G99" s="86">
        <f t="shared" si="6"/>
        <v>100</v>
      </c>
      <c r="H99" s="53" t="s">
        <v>26</v>
      </c>
      <c r="I99" s="47">
        <v>100</v>
      </c>
    </row>
    <row r="100" spans="1:13" s="14" customFormat="1" ht="20.25" customHeight="1">
      <c r="A100" s="166">
        <v>7</v>
      </c>
      <c r="B100" s="167" t="s">
        <v>112</v>
      </c>
      <c r="C100" s="168" t="s">
        <v>19</v>
      </c>
      <c r="D100" s="230">
        <v>100</v>
      </c>
      <c r="E100" s="231">
        <v>100</v>
      </c>
      <c r="F100" s="231">
        <v>100</v>
      </c>
      <c r="G100" s="232">
        <f t="shared" si="6"/>
        <v>100</v>
      </c>
      <c r="H100" s="169" t="s">
        <v>26</v>
      </c>
      <c r="I100" s="217">
        <v>100</v>
      </c>
      <c r="L100" s="14">
        <f>K98-L98</f>
        <v>0.39000000000000012</v>
      </c>
      <c r="M100" s="14" t="s">
        <v>127</v>
      </c>
    </row>
    <row r="101" spans="1:13" ht="19.5" customHeight="1">
      <c r="A101" s="184" t="s">
        <v>113</v>
      </c>
      <c r="B101" s="185" t="s">
        <v>114</v>
      </c>
      <c r="C101" s="195"/>
      <c r="D101" s="196"/>
      <c r="E101" s="197"/>
      <c r="F101" s="197"/>
      <c r="G101" s="233"/>
      <c r="H101" s="193">
        <f t="shared" ref="H101:H106" si="7">E101-F101</f>
        <v>0</v>
      </c>
      <c r="I101" s="218"/>
    </row>
    <row r="102" spans="1:13" ht="40.5" customHeight="1">
      <c r="A102" s="204">
        <v>1</v>
      </c>
      <c r="B102" s="205" t="s">
        <v>115</v>
      </c>
      <c r="C102" s="206" t="s">
        <v>19</v>
      </c>
      <c r="D102" s="222">
        <v>100</v>
      </c>
      <c r="E102" s="223">
        <v>100</v>
      </c>
      <c r="F102" s="223">
        <v>100</v>
      </c>
      <c r="G102" s="234">
        <f t="shared" si="6"/>
        <v>100</v>
      </c>
      <c r="H102" s="208" t="s">
        <v>26</v>
      </c>
      <c r="I102" s="219">
        <v>100</v>
      </c>
    </row>
    <row r="103" spans="1:13" ht="54" customHeight="1">
      <c r="A103" s="29">
        <v>2</v>
      </c>
      <c r="B103" s="63" t="s">
        <v>116</v>
      </c>
      <c r="C103" s="170" t="s">
        <v>19</v>
      </c>
      <c r="D103" s="224">
        <v>100</v>
      </c>
      <c r="E103" s="225">
        <v>100</v>
      </c>
      <c r="F103" s="225">
        <v>100</v>
      </c>
      <c r="G103" s="86">
        <f t="shared" si="6"/>
        <v>100</v>
      </c>
      <c r="H103" s="66" t="s">
        <v>26</v>
      </c>
      <c r="I103" s="220">
        <v>100</v>
      </c>
    </row>
    <row r="104" spans="1:13" ht="56.25" customHeight="1">
      <c r="A104" s="29">
        <v>3</v>
      </c>
      <c r="B104" s="63" t="s">
        <v>117</v>
      </c>
      <c r="C104" s="170" t="s">
        <v>19</v>
      </c>
      <c r="D104" s="224">
        <v>100</v>
      </c>
      <c r="E104" s="225">
        <v>100</v>
      </c>
      <c r="F104" s="225">
        <v>100</v>
      </c>
      <c r="G104" s="86">
        <f t="shared" si="6"/>
        <v>100</v>
      </c>
      <c r="H104" s="66" t="s">
        <v>26</v>
      </c>
      <c r="I104" s="220">
        <v>100</v>
      </c>
    </row>
    <row r="105" spans="1:13" ht="43.5" customHeight="1">
      <c r="A105" s="171">
        <v>4</v>
      </c>
      <c r="B105" s="209" t="s">
        <v>118</v>
      </c>
      <c r="C105" s="202" t="s">
        <v>19</v>
      </c>
      <c r="D105" s="226">
        <v>100</v>
      </c>
      <c r="E105" s="227">
        <v>100</v>
      </c>
      <c r="F105" s="227">
        <v>100</v>
      </c>
      <c r="G105" s="235">
        <f t="shared" si="6"/>
        <v>100</v>
      </c>
      <c r="H105" s="203" t="s">
        <v>26</v>
      </c>
      <c r="I105" s="221">
        <v>100</v>
      </c>
    </row>
    <row r="106" spans="1:13" ht="24.65" customHeight="1">
      <c r="A106" s="198" t="s">
        <v>119</v>
      </c>
      <c r="B106" s="199" t="s">
        <v>120</v>
      </c>
      <c r="C106" s="198"/>
      <c r="D106" s="200"/>
      <c r="E106" s="192"/>
      <c r="F106" s="192"/>
      <c r="G106" s="233"/>
      <c r="H106" s="193">
        <f t="shared" si="7"/>
        <v>0</v>
      </c>
      <c r="I106" s="201"/>
    </row>
    <row r="107" spans="1:13" ht="28.5" customHeight="1">
      <c r="A107" s="172">
        <v>1</v>
      </c>
      <c r="B107" s="210" t="s">
        <v>121</v>
      </c>
      <c r="C107" s="211" t="s">
        <v>19</v>
      </c>
      <c r="D107" s="212">
        <v>100</v>
      </c>
      <c r="E107" s="213">
        <v>100</v>
      </c>
      <c r="F107" s="213">
        <v>100</v>
      </c>
      <c r="G107" s="234">
        <f t="shared" si="6"/>
        <v>100</v>
      </c>
      <c r="H107" s="214" t="s">
        <v>26</v>
      </c>
      <c r="I107" s="207">
        <v>100</v>
      </c>
    </row>
    <row r="108" spans="1:13" ht="45" customHeight="1">
      <c r="A108" s="173">
        <v>2</v>
      </c>
      <c r="B108" s="174" t="s">
        <v>122</v>
      </c>
      <c r="C108" s="175" t="s">
        <v>19</v>
      </c>
      <c r="D108" s="176">
        <v>100</v>
      </c>
      <c r="E108" s="177" t="s">
        <v>123</v>
      </c>
      <c r="F108" s="177" t="s">
        <v>123</v>
      </c>
      <c r="G108" s="86">
        <f>90/100*100</f>
        <v>90</v>
      </c>
      <c r="H108" s="100" t="s">
        <v>26</v>
      </c>
      <c r="I108" s="100" t="s">
        <v>123</v>
      </c>
    </row>
    <row r="109" spans="1:13" ht="30">
      <c r="A109" s="178">
        <v>3</v>
      </c>
      <c r="B109" s="179" t="s">
        <v>124</v>
      </c>
      <c r="C109" s="180" t="s">
        <v>19</v>
      </c>
      <c r="D109" s="181">
        <v>100</v>
      </c>
      <c r="E109" s="182">
        <v>100</v>
      </c>
      <c r="F109" s="182">
        <v>100</v>
      </c>
      <c r="G109" s="86">
        <f t="shared" si="6"/>
        <v>100</v>
      </c>
      <c r="H109" s="183" t="s">
        <v>26</v>
      </c>
      <c r="I109" s="183">
        <v>100</v>
      </c>
    </row>
    <row r="110" spans="1:13" ht="34" customHeight="1"/>
    <row r="111" spans="1:13" ht="22.5" customHeight="1">
      <c r="B111" s="259"/>
      <c r="C111" s="259"/>
      <c r="D111" s="259"/>
      <c r="E111" s="259"/>
      <c r="F111" s="259"/>
      <c r="G111" s="259"/>
      <c r="H111" s="259"/>
      <c r="I111" s="259"/>
    </row>
  </sheetData>
  <mergeCells count="14">
    <mergeCell ref="A1:I1"/>
    <mergeCell ref="A2:I2"/>
    <mergeCell ref="I4:I5"/>
    <mergeCell ref="E93:E96"/>
    <mergeCell ref="I93:I96"/>
    <mergeCell ref="B111:I111"/>
    <mergeCell ref="A4:A5"/>
    <mergeCell ref="B4:B5"/>
    <mergeCell ref="C4:C5"/>
    <mergeCell ref="E4:F4"/>
    <mergeCell ref="G4:H4"/>
    <mergeCell ref="F93:F96"/>
    <mergeCell ref="D4:D5"/>
    <mergeCell ref="I64:I65"/>
  </mergeCells>
  <phoneticPr fontId="10" type="noConversion"/>
  <pageMargins left="0.23622047244094491" right="0.23622047244094491" top="0.47" bottom="0.56000000000000005" header="0.31496062992125984" footer="0.31496062992125984"/>
  <pageSetup paperSize="9" scale="76" orientation="portrait" r:id="rId1"/>
  <headerFooter>
    <oddFooter>&amp;C&amp;"Times New Roman,Regular"&amp;12&amp;P/3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</dc:creator>
  <cp:lastModifiedBy>ADMIN</cp:lastModifiedBy>
  <cp:lastPrinted>2025-12-10T04:20:40Z</cp:lastPrinted>
  <dcterms:created xsi:type="dcterms:W3CDTF">2025-12-04T07:29:15Z</dcterms:created>
  <dcterms:modified xsi:type="dcterms:W3CDTF">2026-03-14T02:57:56Z</dcterms:modified>
</cp:coreProperties>
</file>